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uand\Dropbox\Mi PC (LAPTOP-RB9H8SN2)\Documents\1. PROYECTO DE GRADO BIM\RESULTADOS\DISEÑOS\ESTRUCTURAL\MODELACIÓN ETABS - ESTR 1 C.V\"/>
    </mc:Choice>
  </mc:AlternateContent>
  <xr:revisionPtr revIDLastSave="0" documentId="8_{A04B1582-CC99-465A-A175-9664BCCA64FC}" xr6:coauthVersionLast="46" xr6:coauthVersionMax="46" xr10:uidLastSave="{00000000-0000-0000-0000-000000000000}"/>
  <bookViews>
    <workbookView xWindow="-108" yWindow="-108" windowWidth="23256" windowHeight="12576" tabRatio="601" firstSheet="3" activeTab="5" xr2:uid="{00000000-000D-0000-FFFF-FFFF00000000}"/>
  </bookViews>
  <sheets>
    <sheet name="Tablas" sheetId="3" r:id="rId1"/>
    <sheet name="FORMULAS" sheetId="2" r:id="rId2"/>
    <sheet name="DISEÑO ZAPATA" sheetId="1" r:id="rId3"/>
    <sheet name="NÚMERACIÓN DE COLUMNAS" sheetId="4" r:id="rId4"/>
    <sheet name="REACCIONES - COLUMNAS" sheetId="5" r:id="rId5"/>
    <sheet name="DISEÑO ZAPATA # 39" sheetId="6" r:id="rId6"/>
    <sheet name="DISEÑO ZAPATA # 40" sheetId="7" r:id="rId7"/>
  </sheets>
  <definedNames>
    <definedName name="_xlnm._FilterDatabase" localSheetId="1" hidden="1">FORMULAS!$B$4:$B$187</definedName>
    <definedName name="FACTOR">Tablas!$M$7:$M$9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20" i="7" l="1"/>
  <c r="R118" i="7"/>
  <c r="R119" i="7" s="1"/>
  <c r="R117" i="7"/>
  <c r="R114" i="7"/>
  <c r="R110" i="7"/>
  <c r="R111" i="7" s="1"/>
  <c r="R112" i="7" s="1"/>
  <c r="R109" i="7"/>
  <c r="R113" i="7" s="1"/>
  <c r="R107" i="7"/>
  <c r="R106" i="7"/>
  <c r="V106" i="7" s="1"/>
  <c r="R105" i="7"/>
  <c r="V104" i="7"/>
  <c r="R104" i="7"/>
  <c r="U96" i="7"/>
  <c r="T96" i="7"/>
  <c r="S96" i="7"/>
  <c r="R94" i="7"/>
  <c r="U87" i="7"/>
  <c r="T87" i="7"/>
  <c r="S87" i="7"/>
  <c r="R85" i="7"/>
  <c r="R72" i="7" a="1"/>
  <c r="R72" i="7" s="1"/>
  <c r="R69" i="7"/>
  <c r="R70" i="7" s="1"/>
  <c r="R66" i="7"/>
  <c r="H48" i="7" s="1"/>
  <c r="G54" i="7"/>
  <c r="H51" i="7"/>
  <c r="R35" i="7"/>
  <c r="Q35" i="7"/>
  <c r="H33" i="7"/>
  <c r="Z31" i="7"/>
  <c r="R31" i="7"/>
  <c r="M31" i="7"/>
  <c r="L31" i="7"/>
  <c r="H31" i="7"/>
  <c r="X30" i="7"/>
  <c r="M29" i="7"/>
  <c r="L29" i="7"/>
  <c r="H29" i="7"/>
  <c r="G28" i="7"/>
  <c r="R67" i="7" s="1"/>
  <c r="R68" i="7" s="1"/>
  <c r="H49" i="7" s="1"/>
  <c r="U27" i="7"/>
  <c r="T27" i="7"/>
  <c r="R67" i="6"/>
  <c r="R115" i="7" l="1"/>
  <c r="R116" i="7" s="1"/>
  <c r="V116" i="7" s="1"/>
  <c r="V112" i="7"/>
  <c r="R83" i="7"/>
  <c r="V83" i="7" s="1"/>
  <c r="R87" i="7"/>
  <c r="R81" i="7"/>
  <c r="V81" i="7" s="1"/>
  <c r="R75" i="7"/>
  <c r="R78" i="7" s="1"/>
  <c r="V78" i="7" s="1"/>
  <c r="R73" i="7"/>
  <c r="R97" i="7"/>
  <c r="R88" i="7"/>
  <c r="V113" i="7"/>
  <c r="R82" i="7"/>
  <c r="R80" i="7"/>
  <c r="R74" i="7"/>
  <c r="R95" i="7"/>
  <c r="R96" i="7" s="1"/>
  <c r="R86" i="7"/>
  <c r="V120" i="7"/>
  <c r="V119" i="7"/>
  <c r="V118" i="7"/>
  <c r="R100" i="7" l="1"/>
  <c r="R101" i="7" s="1"/>
  <c r="R102" i="7" s="1"/>
  <c r="V102" i="7" s="1"/>
  <c r="R98" i="7"/>
  <c r="R99" i="7" s="1"/>
  <c r="V99" i="7" s="1"/>
  <c r="R91" i="7"/>
  <c r="R92" i="7" s="1"/>
  <c r="R93" i="7" s="1"/>
  <c r="V93" i="7" s="1"/>
  <c r="R89" i="7"/>
  <c r="R90" i="7" s="1"/>
  <c r="V90" i="7" s="1"/>
  <c r="R76" i="7"/>
  <c r="V76" i="7" s="1"/>
  <c r="R77" i="7"/>
  <c r="V77" i="7" s="1"/>
  <c r="V87" i="7"/>
  <c r="V88" i="7"/>
  <c r="V96" i="7"/>
  <c r="V97" i="7"/>
  <c r="R68" i="6" l="1"/>
  <c r="R66" i="6"/>
  <c r="H48" i="6" s="1"/>
  <c r="G28" i="6"/>
  <c r="X30" i="6" s="1"/>
  <c r="E27" i="5"/>
  <c r="E28" i="5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26" i="5"/>
  <c r="R120" i="6"/>
  <c r="R118" i="6"/>
  <c r="R119" i="6" s="1"/>
  <c r="R117" i="6"/>
  <c r="R114" i="6"/>
  <c r="R113" i="6"/>
  <c r="V113" i="6" s="1"/>
  <c r="R110" i="6"/>
  <c r="R111" i="6" s="1"/>
  <c r="R112" i="6" s="1"/>
  <c r="R109" i="6"/>
  <c r="R106" i="6"/>
  <c r="R107" i="6" s="1"/>
  <c r="R104" i="6"/>
  <c r="R105" i="6" s="1"/>
  <c r="U96" i="6"/>
  <c r="T96" i="6"/>
  <c r="S96" i="6"/>
  <c r="R94" i="6"/>
  <c r="U87" i="6"/>
  <c r="T87" i="6"/>
  <c r="S87" i="6"/>
  <c r="R85" i="6"/>
  <c r="R72" i="6" a="1"/>
  <c r="R72" i="6" s="1"/>
  <c r="R69" i="6"/>
  <c r="R70" i="6" s="1"/>
  <c r="G54" i="6"/>
  <c r="H51" i="6"/>
  <c r="R35" i="6"/>
  <c r="Q35" i="6"/>
  <c r="H33" i="6"/>
  <c r="Z31" i="6"/>
  <c r="R31" i="6"/>
  <c r="M31" i="6"/>
  <c r="L31" i="6"/>
  <c r="H31" i="6"/>
  <c r="M29" i="6"/>
  <c r="L29" i="6"/>
  <c r="H29" i="6"/>
  <c r="U27" i="6"/>
  <c r="T27" i="6"/>
  <c r="R69" i="1"/>
  <c r="R97" i="6" l="1"/>
  <c r="V118" i="6"/>
  <c r="V112" i="6"/>
  <c r="R115" i="6"/>
  <c r="R116" i="6" s="1"/>
  <c r="V116" i="6" s="1"/>
  <c r="R80" i="6"/>
  <c r="R82" i="6"/>
  <c r="R95" i="6"/>
  <c r="R96" i="6" s="1"/>
  <c r="R86" i="6"/>
  <c r="R87" i="6" s="1"/>
  <c r="V120" i="6"/>
  <c r="V119" i="6"/>
  <c r="R73" i="6"/>
  <c r="R74" i="6" s="1"/>
  <c r="V104" i="6"/>
  <c r="H49" i="6"/>
  <c r="R75" i="6"/>
  <c r="R78" i="6" s="1"/>
  <c r="R81" i="6"/>
  <c r="V106" i="6"/>
  <c r="R83" i="6"/>
  <c r="R88" i="6"/>
  <c r="R120" i="1"/>
  <c r="R118" i="1"/>
  <c r="R106" i="1"/>
  <c r="R107" i="1" s="1"/>
  <c r="R104" i="1"/>
  <c r="R105" i="1" s="1"/>
  <c r="R66" i="1"/>
  <c r="R72" i="1" a="1"/>
  <c r="R72" i="1" s="1"/>
  <c r="R75" i="1" s="1"/>
  <c r="V83" i="6" l="1"/>
  <c r="V78" i="6"/>
  <c r="V81" i="6"/>
  <c r="R100" i="6"/>
  <c r="R101" i="6" s="1"/>
  <c r="R102" i="6" s="1"/>
  <c r="V102" i="6" s="1"/>
  <c r="R98" i="6"/>
  <c r="R99" i="6" s="1"/>
  <c r="V99" i="6" s="1"/>
  <c r="V96" i="6"/>
  <c r="V97" i="6"/>
  <c r="V87" i="6"/>
  <c r="V88" i="6"/>
  <c r="R91" i="6"/>
  <c r="R92" i="6" s="1"/>
  <c r="R93" i="6" s="1"/>
  <c r="V93" i="6" s="1"/>
  <c r="R89" i="6"/>
  <c r="R90" i="6" s="1"/>
  <c r="V90" i="6" s="1"/>
  <c r="R77" i="6"/>
  <c r="V77" i="6" s="1"/>
  <c r="R76" i="6"/>
  <c r="V76" i="6" s="1"/>
  <c r="R117" i="1"/>
  <c r="G28" i="1" l="1"/>
  <c r="R119" i="1" l="1"/>
  <c r="R109" i="1"/>
  <c r="R110" i="1"/>
  <c r="V120" i="1" l="1"/>
  <c r="V119" i="1"/>
  <c r="R111" i="1"/>
  <c r="R112" i="1" s="1"/>
  <c r="R113" i="1"/>
  <c r="R85" i="1"/>
  <c r="V106" i="1" l="1"/>
  <c r="V104" i="1"/>
  <c r="H31" i="1"/>
  <c r="H51" i="1"/>
  <c r="M31" i="1"/>
  <c r="M29" i="1"/>
  <c r="L31" i="1"/>
  <c r="L29" i="1"/>
  <c r="Q35" i="1"/>
  <c r="R35" i="1"/>
  <c r="T27" i="1"/>
  <c r="R31" i="1"/>
  <c r="Z31" i="1"/>
  <c r="H33" i="1"/>
  <c r="H29" i="1"/>
  <c r="U96" i="1"/>
  <c r="T96" i="1"/>
  <c r="S96" i="1"/>
  <c r="X30" i="1" l="1"/>
  <c r="U87" i="1"/>
  <c r="T87" i="1"/>
  <c r="S87" i="1"/>
  <c r="R94" i="1"/>
  <c r="G54" i="1" l="1"/>
  <c r="R76" i="1" s="1"/>
  <c r="V118" i="1" l="1"/>
  <c r="R77" i="1"/>
  <c r="R83" i="1"/>
  <c r="R81" i="1"/>
  <c r="R97" i="1"/>
  <c r="R88" i="1"/>
  <c r="R73" i="1"/>
  <c r="R67" i="1"/>
  <c r="R68" i="1" s="1"/>
  <c r="H48" i="1"/>
  <c r="R78" i="1" l="1"/>
  <c r="R114" i="1"/>
  <c r="R115" i="1" s="1"/>
  <c r="R116" i="1" s="1"/>
  <c r="V112" i="1" l="1"/>
  <c r="V113" i="1"/>
  <c r="U27" i="1"/>
  <c r="R70" i="1"/>
  <c r="H49" i="1"/>
  <c r="V116" i="1" l="1"/>
  <c r="R80" i="1"/>
  <c r="V81" i="1" s="1"/>
  <c r="R95" i="1"/>
  <c r="R86" i="1"/>
  <c r="R87" i="1" s="1"/>
  <c r="R82" i="1"/>
  <c r="V83" i="1" s="1"/>
  <c r="R74" i="1"/>
  <c r="V87" i="1" l="1"/>
  <c r="R89" i="1"/>
  <c r="R90" i="1" s="1"/>
  <c r="R96" i="1"/>
  <c r="R98" i="1" s="1"/>
  <c r="R99" i="1" s="1"/>
  <c r="V76" i="1"/>
  <c r="V77" i="1"/>
  <c r="V78" i="1"/>
  <c r="V97" i="1" l="1"/>
  <c r="V96" i="1"/>
  <c r="R91" i="1"/>
  <c r="R92" i="1" s="1"/>
  <c r="R93" i="1" s="1"/>
  <c r="V93" i="1" s="1"/>
  <c r="R100" i="1"/>
  <c r="R101" i="1" s="1"/>
  <c r="R102" i="1" s="1"/>
  <c r="V102" i="1" s="1"/>
  <c r="V88" i="1"/>
  <c r="V90" i="1" l="1"/>
  <c r="V9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tc={18FFD03E-7E13-4F97-A285-A9E9269573D9}</author>
    <author>tc={84C74E88-02A1-42D1-864E-3CB85C195973}</author>
    <author>Ingeniero Juan P</author>
    <author>tc={6EB46823-583F-436C-AB92-80742F28D1B2}</author>
  </authors>
  <commentList>
    <comment ref="H48" authorId="0" shapeId="0" xr:uid="{00000000-0006-0000-0000-000013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Condicion deacuerdo con la longitud de desarrollo del acero de la columna</t>
      </text>
    </comment>
    <comment ref="F55" authorId="1" shapeId="0" xr:uid="{00000000-0006-0000-0000-000014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αs es 40 para columnas interiore, 30 para columnas de borde y 20 para columnas de esquina.</t>
      </text>
    </comment>
    <comment ref="R90" authorId="2" shapeId="0" xr:uid="{00000000-0006-0000-0000-000015000000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Para aceros de retracción de temperatura.
Esta separación no debe de exceder 5 veces el espesor de la zapata ni superar los 0,45m.
Esto se especifica en la NSR10 C.7.6.5
NSR10 C.10.5.4</t>
        </r>
      </text>
    </comment>
    <comment ref="R93" authorId="2" shapeId="0" xr:uid="{00000000-0006-0000-0000-000016000000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Si εt es mayor que 0,005, se comprueba que el acero esta fluyendo y que ø=0,9. 
</t>
        </r>
      </text>
    </comment>
    <comment ref="R99" authorId="2" shapeId="0" xr:uid="{00000000-0006-0000-0000-000017000000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Para aceros de retracción de temperatura.
Esta separación no debe de exceder 5 veces el espesor de la zapata ni superar los 0,45m.
Esto se especifica en la NSR10 C.7.6.5
NSR10 C.10.5.4</t>
        </r>
      </text>
    </comment>
    <comment ref="R102" authorId="2" shapeId="0" xr:uid="{00000000-0006-0000-0000-000018000000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Si εt es mayor que 0,005, se comprueba que el acero esta fluyendo y que ø=0,9. 
</t>
        </r>
      </text>
    </comment>
    <comment ref="R120" authorId="3" shapeId="0" xr:uid="{00000000-0006-0000-0000-000019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Para mas información sobre esta ecuacion, remitir a la NSR10 en el inciso  C.12.16.1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tc={ABE1DB30-4E62-44D2-B46D-3406328A0AF0}</author>
    <author>tc={DF33D7C9-1D48-4C93-9B7B-066440F2CF0B}</author>
    <author>Ingeniero Juan P</author>
    <author>tc={0AF09BDF-7784-469E-90D6-2CB889C8C593}</author>
  </authors>
  <commentList>
    <comment ref="H48" authorId="0" shapeId="0" xr:uid="{ABE1DB30-4E62-44D2-B46D-3406328A0AF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Condicion deacuerdo con la longitud de desarrollo del acero de la columna</t>
      </text>
    </comment>
    <comment ref="F55" authorId="1" shapeId="0" xr:uid="{DF33D7C9-1D48-4C93-9B7B-066440F2CF0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αs es 40 para columnas interiore, 30 para columnas de borde y 20 para columnas de esquina.</t>
      </text>
    </comment>
    <comment ref="R90" authorId="2" shapeId="0" xr:uid="{1C257407-8F92-4D5A-B0EF-FAD15A555AC4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Para aceros de retracción de temperatura.
Esta separación no debe de exceder 5 veces el espesor de la zapata ni superar los 0,45m.
Esto se especifica en la NSR10 C.7.6.5
NSR10 C.10.5.4</t>
        </r>
      </text>
    </comment>
    <comment ref="R93" authorId="2" shapeId="0" xr:uid="{73489649-AACF-4CC3-A981-F03684A95018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Si εt es mayor que 0,005, se comprueba que el acero esta fluyendo y que ø=0,9. 
</t>
        </r>
      </text>
    </comment>
    <comment ref="R99" authorId="2" shapeId="0" xr:uid="{DDC78785-81F5-4604-81A4-200784366E82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Para aceros de retracción de temperatura.
Esta separación no debe de exceder 5 veces el espesor de la zapata ni superar los 0,45m.
Esto se especifica en la NSR10 C.7.6.5
NSR10 C.10.5.4</t>
        </r>
      </text>
    </comment>
    <comment ref="R102" authorId="2" shapeId="0" xr:uid="{C862E37C-B991-43C2-87AA-BFB2D2D76011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Si εt es mayor que 0,005, se comprueba que el acero esta fluyendo y que ø=0,9. 
</t>
        </r>
      </text>
    </comment>
    <comment ref="R120" authorId="3" shapeId="0" xr:uid="{0AF09BDF-7784-469E-90D6-2CB889C8C59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Para mas información sobre esta ecuacion, remitir a la NSR10 en el inciso  C.12.16.1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tc={3A4F9B81-71CB-40DD-B161-A5B99DAC4EB1}</author>
    <author>tc={E5507059-7B5F-435B-8D88-E8A7470DC9DE}</author>
    <author>Ingeniero Juan P</author>
    <author>tc={AEED07DC-CF63-498B-B12F-40731B2AE0C5}</author>
  </authors>
  <commentList>
    <comment ref="H48" authorId="0" shapeId="0" xr:uid="{3A4F9B81-71CB-40DD-B161-A5B99DAC4EB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Condicion deacuerdo con la longitud de desarrollo del acero de la columna</t>
      </text>
    </comment>
    <comment ref="F55" authorId="1" shapeId="0" xr:uid="{E5507059-7B5F-435B-8D88-E8A7470DC9D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αs es 40 para columnas interiore, 30 para columnas de borde y 20 para columnas de esquina.</t>
      </text>
    </comment>
    <comment ref="R90" authorId="2" shapeId="0" xr:uid="{6998A30B-CE9C-44DC-8392-963168565967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Para aceros de retracción de temperatura.
Esta separación no debe de exceder 5 veces el espesor de la zapata ni superar los 0,45m.
Esto se especifica en la NSR10 C.7.6.5
NSR10 C.10.5.4</t>
        </r>
      </text>
    </comment>
    <comment ref="R93" authorId="2" shapeId="0" xr:uid="{3BDA858D-9FCC-4DB2-AC50-01644C482990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Si εt es mayor que 0,005, se comprueba que el acero esta fluyendo y que ø=0,9. 
</t>
        </r>
      </text>
    </comment>
    <comment ref="R99" authorId="2" shapeId="0" xr:uid="{4CC7D451-261A-417A-81B2-7E74562F4BD4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Para aceros de retracción de temperatura.
Esta separación no debe de exceder 5 veces el espesor de la zapata ni superar los 0,45m.
Esto se especifica en la NSR10 C.7.6.5
NSR10 C.10.5.4</t>
        </r>
      </text>
    </comment>
    <comment ref="R102" authorId="2" shapeId="0" xr:uid="{8C4D2AB4-6EF8-4A85-BAF7-665F7F9944AC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Si εt es mayor que 0,005, se comprueba que el acero esta fluyendo y que ø=0,9. 
</t>
        </r>
      </text>
    </comment>
    <comment ref="R120" authorId="3" shapeId="0" xr:uid="{AEED07DC-CF63-498B-B12F-40731B2AE0C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Para mas información sobre esta ecuacion, remitir a la NSR10 en el inciso  C.12.16.1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<sst xmlns="http://schemas.openxmlformats.org/spreadsheetml/2006/main" count="1727" uniqueCount="522">
  <si>
    <t>En esta hoja de calculo permite realizar el diseño de una zapata corrida para muro, acoerde con los datos fijos y especificaciones de diseño, los calculos se realizan de acuerdo con los parametros establecidos en la NSR10.</t>
  </si>
  <si>
    <t>UNIVERSIDAD PILOTO DE COLOMBIA SAM</t>
  </si>
  <si>
    <t>JUAN DAVID PATIÑO GONZALEZ</t>
  </si>
  <si>
    <t>CODIGO</t>
  </si>
  <si>
    <t xml:space="preserve">LUIS FELIPE RODRIGUEZ ALDANA </t>
  </si>
  <si>
    <t xml:space="preserve">CODIGO </t>
  </si>
  <si>
    <t xml:space="preserve">TIPOS DE DATOS </t>
  </si>
  <si>
    <t xml:space="preserve">DATOS FIJOS </t>
  </si>
  <si>
    <t>INGRESADO POR EL USUARIO</t>
  </si>
  <si>
    <t xml:space="preserve">ESPECIFICACIONES DE DISEÑO </t>
  </si>
  <si>
    <t>VARIABLES DE DISEÑO</t>
  </si>
  <si>
    <t>CALCULADO POR EL PROGRAMA</t>
  </si>
  <si>
    <t xml:space="preserve">DATOS DE CARGAS </t>
  </si>
  <si>
    <t>DATOS DE CARGAS</t>
  </si>
  <si>
    <t>D</t>
  </si>
  <si>
    <t xml:space="preserve">CARGA TOTAL SIN FACTORIZAR </t>
  </si>
  <si>
    <t>L</t>
  </si>
  <si>
    <t>E</t>
  </si>
  <si>
    <t>DATOS FIJOS</t>
  </si>
  <si>
    <t>DATOS</t>
  </si>
  <si>
    <t>VARIABLE</t>
  </si>
  <si>
    <t xml:space="preserve">VALOR </t>
  </si>
  <si>
    <t>Z</t>
  </si>
  <si>
    <r>
      <t>γ</t>
    </r>
    <r>
      <rPr>
        <b/>
        <i/>
        <vertAlign val="subscript"/>
        <sz val="14"/>
        <color theme="1"/>
        <rFont val="Calibri"/>
        <family val="2"/>
      </rPr>
      <t>c</t>
    </r>
  </si>
  <si>
    <t>Presión admisible del suelo</t>
  </si>
  <si>
    <r>
      <t>γ</t>
    </r>
    <r>
      <rPr>
        <b/>
        <i/>
        <vertAlign val="subscript"/>
        <sz val="14"/>
        <color theme="1"/>
        <rFont val="Calibri"/>
        <family val="2"/>
        <scheme val="minor"/>
      </rPr>
      <t>s</t>
    </r>
  </si>
  <si>
    <t>U</t>
  </si>
  <si>
    <r>
      <t>f'</t>
    </r>
    <r>
      <rPr>
        <b/>
        <i/>
        <vertAlign val="subscript"/>
        <sz val="14"/>
        <color theme="1"/>
        <rFont val="Calibri"/>
        <family val="2"/>
        <scheme val="minor"/>
      </rPr>
      <t>c</t>
    </r>
  </si>
  <si>
    <t>Resistencia a la tracción del acero</t>
  </si>
  <si>
    <r>
      <t>f</t>
    </r>
    <r>
      <rPr>
        <b/>
        <i/>
        <vertAlign val="subscript"/>
        <sz val="14"/>
        <color theme="1"/>
        <rFont val="Calibri"/>
        <family val="2"/>
        <scheme val="minor"/>
      </rPr>
      <t>y</t>
    </r>
  </si>
  <si>
    <t>Peso específico del concreto</t>
  </si>
  <si>
    <t>Peso del concreto</t>
  </si>
  <si>
    <t>λ</t>
  </si>
  <si>
    <t>Factor de altura del concreto fresco</t>
  </si>
  <si>
    <r>
      <t>Ψ</t>
    </r>
    <r>
      <rPr>
        <b/>
        <i/>
        <vertAlign val="subscript"/>
        <sz val="14"/>
        <color theme="1"/>
        <rFont val="Calibri"/>
        <family val="2"/>
      </rPr>
      <t>t</t>
    </r>
  </si>
  <si>
    <t>Factor de barras y epóxico</t>
  </si>
  <si>
    <r>
      <t>Ψ</t>
    </r>
    <r>
      <rPr>
        <b/>
        <i/>
        <vertAlign val="subscript"/>
        <sz val="14"/>
        <color theme="1"/>
        <rFont val="Calibri"/>
        <family val="2"/>
      </rPr>
      <t>e</t>
    </r>
  </si>
  <si>
    <t>Altura de zapata</t>
  </si>
  <si>
    <t>h</t>
  </si>
  <si>
    <t>B</t>
  </si>
  <si>
    <t>Recubrimiento</t>
  </si>
  <si>
    <t>r</t>
  </si>
  <si>
    <r>
      <rPr>
        <b/>
        <sz val="18"/>
        <color theme="1"/>
        <rFont val="Calibri"/>
        <family val="2"/>
      </rPr>
      <t>ø</t>
    </r>
    <r>
      <rPr>
        <b/>
        <i/>
        <vertAlign val="subscript"/>
        <sz val="14"/>
        <color theme="1"/>
        <rFont val="Calibri"/>
        <family val="2"/>
      </rPr>
      <t>B</t>
    </r>
  </si>
  <si>
    <r>
      <rPr>
        <b/>
        <sz val="18"/>
        <color theme="1"/>
        <rFont val="Calibri"/>
        <family val="2"/>
      </rPr>
      <t>ø</t>
    </r>
    <r>
      <rPr>
        <b/>
        <vertAlign val="subscript"/>
        <sz val="14"/>
        <color theme="1"/>
        <rFont val="Calibri"/>
        <family val="2"/>
      </rPr>
      <t>L</t>
    </r>
  </si>
  <si>
    <t xml:space="preserve">PASO </t>
  </si>
  <si>
    <t>CALCULO</t>
  </si>
  <si>
    <t>VALOR</t>
  </si>
  <si>
    <t>EVALUACIÓN</t>
  </si>
  <si>
    <t>Presión neta</t>
  </si>
  <si>
    <r>
      <rPr>
        <b/>
        <i/>
        <sz val="18"/>
        <color theme="1"/>
        <rFont val="Calibri"/>
        <family val="2"/>
        <scheme val="minor"/>
      </rPr>
      <t>q</t>
    </r>
    <r>
      <rPr>
        <b/>
        <i/>
        <vertAlign val="subscript"/>
        <sz val="11"/>
        <color theme="1"/>
        <rFont val="Calibri"/>
        <family val="2"/>
        <scheme val="minor"/>
      </rPr>
      <t>n</t>
    </r>
  </si>
  <si>
    <t>Área requerida</t>
  </si>
  <si>
    <t>A</t>
  </si>
  <si>
    <t>Presión neta factorizada</t>
  </si>
  <si>
    <r>
      <rPr>
        <b/>
        <i/>
        <sz val="16"/>
        <color theme="1"/>
        <rFont val="Calibri"/>
        <family val="2"/>
        <scheme val="minor"/>
      </rPr>
      <t>q</t>
    </r>
    <r>
      <rPr>
        <b/>
        <i/>
        <vertAlign val="subscript"/>
        <sz val="11"/>
        <color theme="1"/>
        <rFont val="Calibri"/>
        <family val="2"/>
        <scheme val="minor"/>
      </rPr>
      <t>nu</t>
    </r>
  </si>
  <si>
    <t>Altura efectiva</t>
  </si>
  <si>
    <t>d</t>
  </si>
  <si>
    <t>Cortante último</t>
  </si>
  <si>
    <r>
      <rPr>
        <b/>
        <i/>
        <sz val="16"/>
        <color theme="1"/>
        <rFont val="Calibri"/>
        <family val="2"/>
        <scheme val="minor"/>
      </rPr>
      <t>V</t>
    </r>
    <r>
      <rPr>
        <b/>
        <i/>
        <vertAlign val="subscript"/>
        <sz val="11"/>
        <color theme="1"/>
        <rFont val="Calibri"/>
        <family val="2"/>
        <scheme val="minor"/>
      </rPr>
      <t>u</t>
    </r>
  </si>
  <si>
    <t>Resistencia del concreto a cortante</t>
  </si>
  <si>
    <r>
      <rPr>
        <b/>
        <sz val="11"/>
        <color theme="1"/>
        <rFont val="Calibri"/>
        <family val="2"/>
        <scheme val="minor"/>
      </rPr>
      <t>φ</t>
    </r>
    <r>
      <rPr>
        <b/>
        <i/>
        <sz val="16"/>
        <color theme="1"/>
        <rFont val="Calibri"/>
        <family val="2"/>
        <scheme val="minor"/>
      </rPr>
      <t>V</t>
    </r>
    <r>
      <rPr>
        <b/>
        <i/>
        <vertAlign val="subscript"/>
        <sz val="11"/>
        <color theme="1"/>
        <rFont val="Calibri"/>
        <family val="2"/>
        <scheme val="minor"/>
      </rPr>
      <t>c</t>
    </r>
  </si>
  <si>
    <t>Momento último</t>
  </si>
  <si>
    <r>
      <rPr>
        <b/>
        <i/>
        <sz val="16"/>
        <color theme="1"/>
        <rFont val="Calibri"/>
        <family val="2"/>
        <scheme val="minor"/>
      </rPr>
      <t>M</t>
    </r>
    <r>
      <rPr>
        <b/>
        <i/>
        <vertAlign val="subscript"/>
        <sz val="11"/>
        <color theme="1"/>
        <rFont val="Calibri"/>
        <family val="2"/>
        <scheme val="minor"/>
      </rPr>
      <t>u</t>
    </r>
  </si>
  <si>
    <t>Área de acero mínima paralela a B</t>
  </si>
  <si>
    <r>
      <rPr>
        <b/>
        <i/>
        <sz val="18"/>
        <color theme="1"/>
        <rFont val="Calibri"/>
        <family val="2"/>
        <scheme val="minor"/>
      </rPr>
      <t>A</t>
    </r>
    <r>
      <rPr>
        <b/>
        <i/>
        <vertAlign val="subscript"/>
        <sz val="16"/>
        <color theme="1"/>
        <rFont val="Calibri"/>
        <family val="2"/>
        <scheme val="minor"/>
      </rPr>
      <t>s</t>
    </r>
    <r>
      <rPr>
        <b/>
        <i/>
        <vertAlign val="subscript"/>
        <sz val="10"/>
        <color theme="1"/>
        <rFont val="Calibri"/>
        <family val="2"/>
        <scheme val="minor"/>
      </rPr>
      <t>min</t>
    </r>
  </si>
  <si>
    <t>Área de acero teórica paralela a B</t>
  </si>
  <si>
    <r>
      <rPr>
        <b/>
        <i/>
        <sz val="16"/>
        <color theme="1"/>
        <rFont val="Calibri"/>
        <family val="2"/>
        <scheme val="minor"/>
      </rPr>
      <t>A</t>
    </r>
    <r>
      <rPr>
        <b/>
        <i/>
        <vertAlign val="subscript"/>
        <sz val="14"/>
        <color theme="1"/>
        <rFont val="Calibri"/>
        <family val="2"/>
        <scheme val="minor"/>
      </rPr>
      <t>s</t>
    </r>
  </si>
  <si>
    <t>Cantidad teórica de barras paralelas a B</t>
  </si>
  <si>
    <t>Separación de barras paralelas a B (Barras sometidas a flexión)</t>
  </si>
  <si>
    <r>
      <rPr>
        <b/>
        <i/>
        <sz val="16"/>
        <color theme="1"/>
        <rFont val="Calibri"/>
        <family val="2"/>
      </rPr>
      <t>s</t>
    </r>
    <r>
      <rPr>
        <b/>
        <i/>
        <sz val="9"/>
        <color theme="1"/>
        <rFont val="Calibri"/>
        <family val="2"/>
      </rPr>
      <t>B</t>
    </r>
  </si>
  <si>
    <t xml:space="preserve">Altura del bloque de compresión </t>
  </si>
  <si>
    <t>a</t>
  </si>
  <si>
    <t>Altura deformación por compresión</t>
  </si>
  <si>
    <t>c</t>
  </si>
  <si>
    <t xml:space="preserve">Deformación del acero en tensión </t>
  </si>
  <si>
    <r>
      <rPr>
        <b/>
        <i/>
        <sz val="16"/>
        <color theme="1"/>
        <rFont val="Calibri"/>
        <family val="2"/>
      </rPr>
      <t>ε</t>
    </r>
    <r>
      <rPr>
        <b/>
        <i/>
        <vertAlign val="subscript"/>
        <sz val="11"/>
        <color theme="1"/>
        <rFont val="Calibri"/>
        <family val="2"/>
      </rPr>
      <t>t</t>
    </r>
  </si>
  <si>
    <t>Longitud de desarrollo</t>
  </si>
  <si>
    <r>
      <rPr>
        <b/>
        <sz val="18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>d</t>
    </r>
  </si>
  <si>
    <t>Cuantia de acero minima para retraccion del concreto</t>
  </si>
  <si>
    <r>
      <rPr>
        <b/>
        <i/>
        <sz val="18"/>
        <color theme="1"/>
        <rFont val="Calibri"/>
        <family val="2"/>
        <scheme val="minor"/>
      </rPr>
      <t>A</t>
    </r>
    <r>
      <rPr>
        <b/>
        <i/>
        <vertAlign val="subscript"/>
        <sz val="16"/>
        <color theme="1"/>
        <rFont val="Calibri"/>
        <family val="2"/>
        <scheme val="minor"/>
      </rPr>
      <t>s</t>
    </r>
    <r>
      <rPr>
        <b/>
        <i/>
        <vertAlign val="subscript"/>
        <sz val="10"/>
        <color theme="1"/>
        <rFont val="Calibri"/>
        <family val="2"/>
        <scheme val="minor"/>
      </rPr>
      <t>min</t>
    </r>
    <r>
      <rPr>
        <b/>
        <i/>
        <sz val="11"/>
        <color theme="1"/>
        <rFont val="Calibri"/>
        <family val="2"/>
        <scheme val="minor"/>
      </rPr>
      <t xml:space="preserve"> retr.</t>
    </r>
  </si>
  <si>
    <t>Cantidad teórica de barras paralelas a L</t>
  </si>
  <si>
    <t>Separación de barras paralelas a L (Barras sometidas a flexión)</t>
  </si>
  <si>
    <t>Cuantia de acero minima para conexión entre la zapata y el muro</t>
  </si>
  <si>
    <r>
      <rPr>
        <b/>
        <i/>
        <sz val="18"/>
        <color theme="1"/>
        <rFont val="Calibri"/>
        <family val="2"/>
        <scheme val="minor"/>
      </rPr>
      <t>A</t>
    </r>
    <r>
      <rPr>
        <b/>
        <i/>
        <vertAlign val="subscript"/>
        <sz val="16"/>
        <color theme="1"/>
        <rFont val="Calibri"/>
        <family val="2"/>
        <scheme val="minor"/>
      </rPr>
      <t>s</t>
    </r>
    <r>
      <rPr>
        <b/>
        <i/>
        <vertAlign val="subscript"/>
        <sz val="10"/>
        <color theme="1"/>
        <rFont val="Calibri"/>
        <family val="2"/>
        <scheme val="minor"/>
      </rPr>
      <t>min</t>
    </r>
    <r>
      <rPr>
        <b/>
        <i/>
        <sz val="11"/>
        <color theme="1"/>
        <rFont val="Calibri"/>
        <family val="2"/>
        <scheme val="minor"/>
      </rPr>
      <t xml:space="preserve">               ACERO VERTICAL</t>
    </r>
  </si>
  <si>
    <t>Cantidad teorica de las barras de conexión entre la zapata y el muro</t>
  </si>
  <si>
    <t>Separación de barras de conexión entre la zapata y el muro</t>
  </si>
  <si>
    <r>
      <t>S</t>
    </r>
    <r>
      <rPr>
        <b/>
        <sz val="10"/>
        <color theme="1"/>
        <rFont val="Calibri"/>
        <family val="2"/>
        <scheme val="minor"/>
      </rPr>
      <t>muro</t>
    </r>
  </si>
  <si>
    <t xml:space="preserve">ZAPATA AISLADA PARA COLUMNA - SIN EXCENTRICIDAD </t>
  </si>
  <si>
    <r>
      <rPr>
        <b/>
        <sz val="18"/>
        <color theme="1"/>
        <rFont val="Calibri"/>
        <family val="2"/>
        <scheme val="minor"/>
      </rPr>
      <t>q</t>
    </r>
    <r>
      <rPr>
        <b/>
        <sz val="11"/>
        <color theme="1"/>
        <rFont val="Calibri"/>
        <family val="2"/>
        <scheme val="minor"/>
      </rPr>
      <t>a</t>
    </r>
  </si>
  <si>
    <t xml:space="preserve">Profundidad de desplante </t>
  </si>
  <si>
    <t xml:space="preserve">Espesor de placa </t>
  </si>
  <si>
    <t>Espesor del suelo (Valor Automatico)</t>
  </si>
  <si>
    <t>Z1</t>
  </si>
  <si>
    <t>Z2</t>
  </si>
  <si>
    <t>Ancho de Columna</t>
  </si>
  <si>
    <t xml:space="preserve">Largo de Columna </t>
  </si>
  <si>
    <t>ø Barra - Refuerzo de Columna</t>
  </si>
  <si>
    <t xml:space="preserve">Peso especifico del suelo sobre la zapata </t>
  </si>
  <si>
    <t>Carga Ultima</t>
  </si>
  <si>
    <t>ESPECIFICACIONES DE DISEÑO</t>
  </si>
  <si>
    <t>Diametro de barra paralela a B (Diseño a flexión)</t>
  </si>
  <si>
    <t>Diametro de barra paralela a L (Diseño a flexión)</t>
  </si>
  <si>
    <t>Ancho de la zapata</t>
  </si>
  <si>
    <t>Largo de la zapata</t>
  </si>
  <si>
    <r>
      <rPr>
        <b/>
        <sz val="16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L</t>
    </r>
  </si>
  <si>
    <t>TABLA C.3.5.3-2</t>
  </si>
  <si>
    <t>DIMENSIONES NOMINALES DE LAS BARRAS DE REFUERZO</t>
  </si>
  <si>
    <t>(Diametros basados en octavos de pulgada)</t>
  </si>
  <si>
    <t>Diametro de referencia en pulgadas</t>
  </si>
  <si>
    <t>DIMENSIONES NOMINALES</t>
  </si>
  <si>
    <t>Masa                        Kg/m</t>
  </si>
  <si>
    <t>Area                 mm^2</t>
  </si>
  <si>
    <t>Perimetro     mm</t>
  </si>
  <si>
    <r>
      <rPr>
        <b/>
        <sz val="16"/>
        <color theme="1"/>
        <rFont val="Calibri"/>
        <family val="2"/>
        <scheme val="minor"/>
      </rPr>
      <t xml:space="preserve">ø </t>
    </r>
    <r>
      <rPr>
        <b/>
        <sz val="12"/>
        <color theme="1"/>
        <rFont val="Calibri"/>
        <family val="2"/>
        <scheme val="minor"/>
      </rPr>
      <t>Colum.</t>
    </r>
  </si>
  <si>
    <r>
      <t xml:space="preserve">1. </t>
    </r>
    <r>
      <rPr>
        <sz val="14"/>
        <color theme="1"/>
        <rFont val="Calibri"/>
        <family val="2"/>
        <scheme val="minor"/>
      </rPr>
      <t>Estimar el tamaño de la zapata y la presion neta factorizada</t>
    </r>
    <r>
      <rPr>
        <sz val="18"/>
        <color theme="1"/>
        <rFont val="Calibri"/>
        <family val="2"/>
        <scheme val="minor"/>
      </rPr>
      <t xml:space="preserve"> q</t>
    </r>
    <r>
      <rPr>
        <sz val="14"/>
        <color theme="1"/>
        <rFont val="Calibri"/>
        <family val="2"/>
        <scheme val="minor"/>
      </rPr>
      <t>nu</t>
    </r>
  </si>
  <si>
    <t>Presión Neta</t>
  </si>
  <si>
    <t>Area Real</t>
  </si>
  <si>
    <r>
      <rPr>
        <b/>
        <sz val="14"/>
        <color theme="1"/>
        <rFont val="Calibri"/>
        <family val="2"/>
        <scheme val="minor"/>
      </rPr>
      <t>A</t>
    </r>
    <r>
      <rPr>
        <b/>
        <sz val="10"/>
        <color theme="1"/>
        <rFont val="Calibri"/>
        <family val="2"/>
        <scheme val="minor"/>
      </rPr>
      <t>r</t>
    </r>
  </si>
  <si>
    <r>
      <rPr>
        <b/>
        <i/>
        <sz val="16"/>
        <color theme="1"/>
        <rFont val="Calibri"/>
        <family val="2"/>
        <scheme val="minor"/>
      </rPr>
      <t>q</t>
    </r>
    <r>
      <rPr>
        <b/>
        <i/>
        <vertAlign val="subscript"/>
        <sz val="12"/>
        <color theme="1"/>
        <rFont val="Calibri"/>
        <family val="2"/>
        <scheme val="minor"/>
      </rPr>
      <t>n</t>
    </r>
  </si>
  <si>
    <r>
      <rPr>
        <b/>
        <i/>
        <sz val="16"/>
        <color theme="1"/>
        <rFont val="Calibri"/>
        <family val="2"/>
        <scheme val="minor"/>
      </rPr>
      <t>q</t>
    </r>
    <r>
      <rPr>
        <b/>
        <i/>
        <vertAlign val="subscript"/>
        <sz val="12"/>
        <color theme="1"/>
        <rFont val="Calibri"/>
        <family val="2"/>
        <scheme val="minor"/>
      </rPr>
      <t>nu</t>
    </r>
  </si>
  <si>
    <r>
      <rPr>
        <b/>
        <sz val="16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>d</t>
    </r>
  </si>
  <si>
    <t xml:space="preserve">Longitud de desarrollo del refuerzo de la columna </t>
  </si>
  <si>
    <r>
      <t xml:space="preserve">2. </t>
    </r>
    <r>
      <rPr>
        <sz val="14"/>
        <color theme="1"/>
        <rFont val="Calibri"/>
        <family val="2"/>
        <scheme val="minor"/>
      </rPr>
      <t>Revisión de cortante en dos direcciones</t>
    </r>
  </si>
  <si>
    <t>Area Tributaria</t>
  </si>
  <si>
    <t>Cortante Ultimo</t>
  </si>
  <si>
    <t>Perimetro de cortante minimo</t>
  </si>
  <si>
    <t>Cortante del concreto</t>
  </si>
  <si>
    <r>
      <rPr>
        <b/>
        <sz val="16"/>
        <color theme="1"/>
        <rFont val="Calibri"/>
        <family val="2"/>
        <scheme val="minor"/>
      </rPr>
      <t>A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Tributaria</t>
    </r>
  </si>
  <si>
    <r>
      <rPr>
        <b/>
        <sz val="16"/>
        <color theme="1"/>
        <rFont val="Calibri"/>
        <family val="2"/>
        <scheme val="minor"/>
      </rPr>
      <t>V</t>
    </r>
    <r>
      <rPr>
        <b/>
        <sz val="11"/>
        <color theme="1"/>
        <rFont val="Calibri"/>
        <family val="2"/>
        <scheme val="minor"/>
      </rPr>
      <t>u</t>
    </r>
  </si>
  <si>
    <r>
      <rPr>
        <b/>
        <sz val="16"/>
        <color theme="1"/>
        <rFont val="Calibri"/>
        <family val="2"/>
        <scheme val="minor"/>
      </rPr>
      <t>B</t>
    </r>
    <r>
      <rPr>
        <b/>
        <sz val="11"/>
        <color theme="1"/>
        <rFont val="Calibri"/>
        <family val="2"/>
        <scheme val="minor"/>
      </rPr>
      <t>o</t>
    </r>
  </si>
  <si>
    <r>
      <rPr>
        <b/>
        <i/>
        <sz val="16"/>
        <color theme="1"/>
        <rFont val="Calibri"/>
        <family val="2"/>
        <scheme val="minor"/>
      </rPr>
      <t>V</t>
    </r>
    <r>
      <rPr>
        <b/>
        <i/>
        <vertAlign val="subscript"/>
        <sz val="11"/>
        <color theme="1"/>
        <rFont val="Calibri"/>
        <family val="2"/>
        <scheme val="minor"/>
      </rPr>
      <t>c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i/>
        <sz val="10"/>
        <color theme="1"/>
        <rFont val="Calibri"/>
        <family val="2"/>
        <scheme val="minor"/>
      </rPr>
      <t>1</t>
    </r>
  </si>
  <si>
    <r>
      <rPr>
        <b/>
        <i/>
        <sz val="16"/>
        <color theme="1"/>
        <rFont val="Calibri"/>
        <family val="2"/>
        <scheme val="minor"/>
      </rPr>
      <t>V</t>
    </r>
    <r>
      <rPr>
        <b/>
        <i/>
        <vertAlign val="subscript"/>
        <sz val="11"/>
        <color theme="1"/>
        <rFont val="Calibri"/>
        <family val="2"/>
        <scheme val="minor"/>
      </rPr>
      <t>c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i/>
        <sz val="10"/>
        <color theme="1"/>
        <rFont val="Calibri"/>
        <family val="2"/>
        <scheme val="minor"/>
      </rPr>
      <t>2</t>
    </r>
  </si>
  <si>
    <r>
      <rPr>
        <b/>
        <i/>
        <sz val="16"/>
        <color theme="1"/>
        <rFont val="Calibri"/>
        <family val="2"/>
        <scheme val="minor"/>
      </rPr>
      <t>V</t>
    </r>
    <r>
      <rPr>
        <b/>
        <i/>
        <vertAlign val="subscript"/>
        <sz val="11"/>
        <color theme="1"/>
        <rFont val="Calibri"/>
        <family val="2"/>
        <scheme val="minor"/>
      </rPr>
      <t>c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i/>
        <sz val="10"/>
        <color theme="1"/>
        <rFont val="Calibri"/>
        <family val="2"/>
        <scheme val="minor"/>
      </rPr>
      <t>3</t>
    </r>
  </si>
  <si>
    <t>Relación del lado largo con el lado corto (columna)</t>
  </si>
  <si>
    <r>
      <t>α</t>
    </r>
    <r>
      <rPr>
        <b/>
        <sz val="10"/>
        <color theme="1"/>
        <rFont val="Calibri"/>
        <family val="2"/>
        <scheme val="minor"/>
      </rPr>
      <t>s</t>
    </r>
  </si>
  <si>
    <t xml:space="preserve">Factor por tipo de columna </t>
  </si>
  <si>
    <r>
      <t xml:space="preserve">3. </t>
    </r>
    <r>
      <rPr>
        <sz val="13"/>
        <color theme="1"/>
        <rFont val="Calibri"/>
        <family val="2"/>
        <scheme val="minor"/>
      </rPr>
      <t>Revisar el cortante en una dirección.</t>
    </r>
  </si>
  <si>
    <r>
      <rPr>
        <b/>
        <i/>
        <sz val="16"/>
        <color theme="1"/>
        <rFont val="Calibri"/>
        <family val="2"/>
        <scheme val="minor"/>
      </rPr>
      <t>Vu</t>
    </r>
    <r>
      <rPr>
        <b/>
        <i/>
        <sz val="11"/>
        <color theme="1"/>
        <rFont val="Calibri"/>
        <family val="2"/>
        <scheme val="minor"/>
      </rPr>
      <t xml:space="preserve"> - L</t>
    </r>
  </si>
  <si>
    <r>
      <rPr>
        <b/>
        <i/>
        <sz val="16"/>
        <color theme="1"/>
        <rFont val="Calibri"/>
        <family val="2"/>
        <scheme val="minor"/>
      </rPr>
      <t>Vu</t>
    </r>
    <r>
      <rPr>
        <b/>
        <i/>
        <sz val="11"/>
        <color theme="1"/>
        <rFont val="Calibri"/>
        <family val="2"/>
        <scheme val="minor"/>
      </rPr>
      <t xml:space="preserve"> - B</t>
    </r>
  </si>
  <si>
    <r>
      <rPr>
        <b/>
        <i/>
        <sz val="16"/>
        <color theme="1"/>
        <rFont val="Calibri"/>
        <family val="2"/>
        <scheme val="minor"/>
      </rPr>
      <t>φV</t>
    </r>
    <r>
      <rPr>
        <b/>
        <i/>
        <vertAlign val="subscript"/>
        <sz val="11"/>
        <color theme="1"/>
        <rFont val="Calibri"/>
        <family val="2"/>
        <scheme val="minor"/>
      </rPr>
      <t>c</t>
    </r>
    <r>
      <rPr>
        <b/>
        <i/>
        <sz val="11"/>
        <color theme="1"/>
        <rFont val="Calibri"/>
        <family val="2"/>
        <scheme val="minor"/>
      </rPr>
      <t xml:space="preserve"> - L</t>
    </r>
  </si>
  <si>
    <r>
      <rPr>
        <b/>
        <i/>
        <sz val="16"/>
        <color theme="1"/>
        <rFont val="Calibri"/>
        <family val="2"/>
        <scheme val="minor"/>
      </rPr>
      <t>φV</t>
    </r>
    <r>
      <rPr>
        <b/>
        <i/>
        <vertAlign val="subscript"/>
        <sz val="11"/>
        <color theme="1"/>
        <rFont val="Calibri"/>
        <family val="2"/>
        <scheme val="minor"/>
      </rPr>
      <t>c</t>
    </r>
    <r>
      <rPr>
        <b/>
        <i/>
        <sz val="11"/>
        <color theme="1"/>
        <rFont val="Calibri"/>
        <family val="2"/>
        <scheme val="minor"/>
      </rPr>
      <t xml:space="preserve">  - B</t>
    </r>
  </si>
  <si>
    <t xml:space="preserve">Cortante del concreto </t>
  </si>
  <si>
    <t xml:space="preserve">Cortante ultimo </t>
  </si>
  <si>
    <t>CB</t>
  </si>
  <si>
    <t>CL</t>
  </si>
  <si>
    <r>
      <rPr>
        <b/>
        <sz val="16"/>
        <color theme="1"/>
        <rFont val="Calibri"/>
        <family val="2"/>
        <scheme val="minor"/>
      </rPr>
      <t>A</t>
    </r>
    <r>
      <rPr>
        <b/>
        <sz val="11"/>
        <color theme="1"/>
        <rFont val="Calibri"/>
        <family val="2"/>
        <scheme val="minor"/>
      </rPr>
      <t>s min</t>
    </r>
  </si>
  <si>
    <r>
      <rPr>
        <b/>
        <sz val="16"/>
        <color theme="1"/>
        <rFont val="Calibri"/>
        <family val="2"/>
        <scheme val="minor"/>
      </rPr>
      <t>A</t>
    </r>
    <r>
      <rPr>
        <b/>
        <sz val="11"/>
        <color theme="1"/>
        <rFont val="Calibri"/>
        <family val="2"/>
        <scheme val="minor"/>
      </rPr>
      <t>s</t>
    </r>
  </si>
  <si>
    <r>
      <rPr>
        <b/>
        <sz val="18"/>
        <color theme="1"/>
        <rFont val="Calibri"/>
        <family val="2"/>
        <scheme val="minor"/>
      </rPr>
      <t>ε</t>
    </r>
    <r>
      <rPr>
        <b/>
        <sz val="10"/>
        <color theme="1"/>
        <rFont val="Calibri"/>
        <family val="2"/>
        <scheme val="minor"/>
      </rPr>
      <t>t</t>
    </r>
  </si>
  <si>
    <t xml:space="preserve">Momento Ultimo </t>
  </si>
  <si>
    <t>Cuantia del acero</t>
  </si>
  <si>
    <t>Distancia de la cara de la columna a la cara de la zapata</t>
  </si>
  <si>
    <r>
      <t>M</t>
    </r>
    <r>
      <rPr>
        <b/>
        <sz val="12"/>
        <color theme="1"/>
        <rFont val="Calibri"/>
        <family val="2"/>
        <scheme val="minor"/>
      </rPr>
      <t>u</t>
    </r>
    <r>
      <rPr>
        <b/>
        <sz val="14"/>
        <color theme="1"/>
        <rFont val="Calibri"/>
        <family val="2"/>
        <scheme val="minor"/>
      </rPr>
      <t xml:space="preserve"> </t>
    </r>
  </si>
  <si>
    <t xml:space="preserve">f </t>
  </si>
  <si>
    <r>
      <t xml:space="preserve">4.1. </t>
    </r>
    <r>
      <rPr>
        <sz val="14"/>
        <color theme="1"/>
        <rFont val="Calibri"/>
        <family val="2"/>
        <scheme val="minor"/>
      </rPr>
      <t>Diseño a flexión - cara L</t>
    </r>
  </si>
  <si>
    <t xml:space="preserve">Cuantia minima del acero </t>
  </si>
  <si>
    <r>
      <t xml:space="preserve">4.2. </t>
    </r>
    <r>
      <rPr>
        <sz val="14"/>
        <color theme="1"/>
        <rFont val="Calibri"/>
        <family val="2"/>
        <scheme val="minor"/>
      </rPr>
      <t>Diseño a flexión - cara B</t>
    </r>
  </si>
  <si>
    <r>
      <t>S</t>
    </r>
    <r>
      <rPr>
        <b/>
        <i/>
        <sz val="11"/>
        <color theme="1"/>
        <rFont val="Calibri"/>
        <family val="2"/>
      </rPr>
      <t>L</t>
    </r>
  </si>
  <si>
    <t>.</t>
  </si>
  <si>
    <t>β</t>
  </si>
  <si>
    <t>Longitud de desarrollo - Barras de la cara L</t>
  </si>
  <si>
    <t>Longitud de desarrollo - Barras de la cara B</t>
  </si>
  <si>
    <r>
      <rPr>
        <b/>
        <sz val="16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>d</t>
    </r>
    <r>
      <rPr>
        <b/>
        <sz val="14"/>
        <color theme="1"/>
        <rFont val="Calibri"/>
        <family val="2"/>
        <scheme val="minor"/>
      </rPr>
      <t xml:space="preserve"> - </t>
    </r>
    <r>
      <rPr>
        <b/>
        <sz val="10"/>
        <color theme="1"/>
        <rFont val="Calibri"/>
        <family val="2"/>
        <scheme val="minor"/>
      </rPr>
      <t>L</t>
    </r>
  </si>
  <si>
    <r>
      <rPr>
        <b/>
        <sz val="16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>d</t>
    </r>
    <r>
      <rPr>
        <b/>
        <sz val="14"/>
        <color theme="1"/>
        <rFont val="Calibri"/>
        <family val="2"/>
        <scheme val="minor"/>
      </rPr>
      <t xml:space="preserve"> - </t>
    </r>
    <r>
      <rPr>
        <b/>
        <sz val="10"/>
        <color theme="1"/>
        <rFont val="Calibri"/>
        <family val="2"/>
        <scheme val="minor"/>
      </rPr>
      <t>B</t>
    </r>
  </si>
  <si>
    <r>
      <rPr>
        <b/>
        <sz val="13"/>
        <color theme="1"/>
        <rFont val="Calibri"/>
        <family val="2"/>
        <scheme val="minor"/>
      </rPr>
      <t xml:space="preserve">5. </t>
    </r>
    <r>
      <rPr>
        <sz val="13"/>
        <color theme="1"/>
        <rFont val="Calibri"/>
        <family val="2"/>
        <scheme val="minor"/>
      </rPr>
      <t>Revision de longitud de desarrollo</t>
    </r>
  </si>
  <si>
    <t>Designación          de la barra     #       (Vease la nota)</t>
  </si>
  <si>
    <t>Longitud de gancho</t>
  </si>
  <si>
    <r>
      <rPr>
        <b/>
        <sz val="16"/>
        <color theme="1"/>
        <rFont val="Calibri"/>
        <family val="2"/>
        <scheme val="minor"/>
      </rPr>
      <t xml:space="preserve">L </t>
    </r>
    <r>
      <rPr>
        <b/>
        <sz val="9"/>
        <color theme="1"/>
        <rFont val="Calibri"/>
        <family val="2"/>
        <scheme val="minor"/>
      </rPr>
      <t>gancho - L</t>
    </r>
  </si>
  <si>
    <r>
      <rPr>
        <sz val="16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gancho - B</t>
    </r>
  </si>
  <si>
    <t>ECUACIÓN</t>
  </si>
  <si>
    <t>TABLA DE ECUACIONES UTILIZADAS PARA EL DISEÑO DE UNA ZAPATA CORRIDA</t>
  </si>
  <si>
    <t xml:space="preserve">En esta pestaña, por avor seleccione con un chulito la tabla de ecuaciones del tipo de zapata que quiere observar </t>
  </si>
  <si>
    <t>ZAPATA CORRIDA PARA MURO DE CONCRETO O DE MAMPOSTERIA</t>
  </si>
  <si>
    <t>ZAPATA AISLADA PARA COLUMNA - SIN EXCENTRICIDAD</t>
  </si>
  <si>
    <t>ZAPATA AISLADA PARA COLUMNA - CON EXCENTRICIDAD</t>
  </si>
  <si>
    <t>A1</t>
  </si>
  <si>
    <t>A2</t>
  </si>
  <si>
    <t>PC</t>
  </si>
  <si>
    <t>PZ</t>
  </si>
  <si>
    <t xml:space="preserve">Area de contacte entre la columna y la zapata </t>
  </si>
  <si>
    <t>Area de la base inferior de una piramide (Relacion 2:1)</t>
  </si>
  <si>
    <t xml:space="preserve">Relacion de áreas </t>
  </si>
  <si>
    <t>√A2/A1</t>
  </si>
  <si>
    <t>Resistencia a la compresión del concreto (ZAPATA)</t>
  </si>
  <si>
    <t>Resistencia a la compresión del concreto (COLUMNA)</t>
  </si>
  <si>
    <r>
      <t>f'</t>
    </r>
    <r>
      <rPr>
        <b/>
        <i/>
        <vertAlign val="subscript"/>
        <sz val="14"/>
        <color theme="1"/>
        <rFont val="Calibri"/>
        <family val="2"/>
        <scheme val="minor"/>
      </rPr>
      <t>c</t>
    </r>
    <r>
      <rPr>
        <b/>
        <i/>
        <sz val="14"/>
        <color theme="1"/>
        <rFont val="Calibri"/>
        <family val="2"/>
        <scheme val="minor"/>
      </rPr>
      <t xml:space="preserve"> </t>
    </r>
    <r>
      <rPr>
        <b/>
        <i/>
        <sz val="8"/>
        <color theme="1"/>
        <rFont val="Calibri"/>
        <family val="2"/>
        <scheme val="minor"/>
      </rPr>
      <t>Colm</t>
    </r>
  </si>
  <si>
    <t xml:space="preserve">Carga de la zapta </t>
  </si>
  <si>
    <t>Carga de la columna</t>
  </si>
  <si>
    <t>Cuantia del espigo</t>
  </si>
  <si>
    <r>
      <rPr>
        <b/>
        <sz val="14"/>
        <color theme="1"/>
        <rFont val="Calibri"/>
        <family val="2"/>
        <scheme val="minor"/>
      </rPr>
      <t>A</t>
    </r>
    <r>
      <rPr>
        <b/>
        <sz val="9"/>
        <color theme="1"/>
        <rFont val="Calibri"/>
        <family val="2"/>
        <scheme val="minor"/>
      </rPr>
      <t>S</t>
    </r>
  </si>
  <si>
    <t>Diametro de barra de acero del Espigo</t>
  </si>
  <si>
    <r>
      <rPr>
        <b/>
        <sz val="18"/>
        <color theme="1"/>
        <rFont val="Calibri"/>
        <family val="2"/>
        <scheme val="minor"/>
      </rPr>
      <t>ø</t>
    </r>
    <r>
      <rPr>
        <b/>
        <sz val="10"/>
        <color theme="1"/>
        <rFont val="Calibri"/>
        <family val="2"/>
        <scheme val="minor"/>
      </rPr>
      <t>E</t>
    </r>
  </si>
  <si>
    <r>
      <rPr>
        <b/>
        <sz val="16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>d</t>
    </r>
    <r>
      <rPr>
        <b/>
        <sz val="11"/>
        <color theme="1"/>
        <rFont val="Calibri"/>
        <family val="2"/>
        <scheme val="minor"/>
      </rPr>
      <t xml:space="preserve"> - espigo</t>
    </r>
  </si>
  <si>
    <t>Cantidad de Varilla</t>
  </si>
  <si>
    <t>Longitud del gancho espigo</t>
  </si>
  <si>
    <r>
      <rPr>
        <b/>
        <sz val="16"/>
        <color theme="1"/>
        <rFont val="Calibri"/>
        <family val="2"/>
        <scheme val="minor"/>
      </rPr>
      <t>L</t>
    </r>
    <r>
      <rPr>
        <b/>
        <sz val="11"/>
        <color theme="1"/>
        <rFont val="Calibri"/>
        <family val="2"/>
        <scheme val="minor"/>
      </rPr>
      <t>g - espigo</t>
    </r>
  </si>
  <si>
    <r>
      <rPr>
        <b/>
        <sz val="16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>d</t>
    </r>
    <r>
      <rPr>
        <b/>
        <sz val="9"/>
        <color theme="1"/>
        <rFont val="Calibri"/>
        <family val="2"/>
        <scheme val="minor"/>
      </rPr>
      <t>C</t>
    </r>
    <r>
      <rPr>
        <b/>
        <sz val="11"/>
        <color theme="1"/>
        <rFont val="Calibri"/>
        <family val="2"/>
        <scheme val="minor"/>
      </rPr>
      <t xml:space="preserve"> - traslapo</t>
    </r>
  </si>
  <si>
    <r>
      <rPr>
        <b/>
        <sz val="13"/>
        <color theme="1"/>
        <rFont val="Calibri"/>
        <family val="2"/>
        <scheme val="minor"/>
      </rPr>
      <t xml:space="preserve">6. </t>
    </r>
    <r>
      <rPr>
        <sz val="13"/>
        <color theme="1"/>
        <rFont val="Calibri"/>
        <family val="2"/>
        <scheme val="minor"/>
      </rPr>
      <t>Diseño de la unión columna - zapata</t>
    </r>
  </si>
  <si>
    <t>Longitud de desarrollo de espigo dentro de la columna</t>
  </si>
  <si>
    <t>Ld del espigo dentro de la zapata</t>
  </si>
  <si>
    <t xml:space="preserve">Excentricidad en X </t>
  </si>
  <si>
    <t>Excentricidad en Y</t>
  </si>
  <si>
    <t>Factor para columna interna</t>
  </si>
  <si>
    <t>Factor para columna de borde</t>
  </si>
  <si>
    <t>Factor para columna esquinera</t>
  </si>
  <si>
    <t>αs</t>
  </si>
  <si>
    <t>FACTORES PARA COLUMNA</t>
  </si>
  <si>
    <r>
      <rPr>
        <b/>
        <sz val="16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>x</t>
    </r>
  </si>
  <si>
    <r>
      <rPr>
        <b/>
        <sz val="16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>y</t>
    </r>
  </si>
  <si>
    <t>Verificacion de excentricidad en X</t>
  </si>
  <si>
    <t>Verificacion de excentricidad en Y</t>
  </si>
  <si>
    <t xml:space="preserve">Esfuerzo maximo </t>
  </si>
  <si>
    <t>Esfuerzo minimo</t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</si>
  <si>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max</t>
    </r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</si>
  <si>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min</t>
    </r>
  </si>
  <si>
    <t>Esfuerzo1</t>
  </si>
  <si>
    <t>Esfuerzo 2</t>
  </si>
  <si>
    <t>Esfuerzo 3</t>
  </si>
  <si>
    <t>Esfuerzo 4</t>
  </si>
  <si>
    <t>Área Requerida</t>
  </si>
  <si>
    <r>
      <rPr>
        <b/>
        <sz val="16"/>
        <color theme="1"/>
        <rFont val="Calibri"/>
        <family val="2"/>
        <scheme val="minor"/>
      </rPr>
      <t>q</t>
    </r>
    <r>
      <rPr>
        <b/>
        <sz val="10"/>
        <color theme="1"/>
        <rFont val="Calibri"/>
        <family val="2"/>
        <scheme val="minor"/>
      </rPr>
      <t>n</t>
    </r>
  </si>
  <si>
    <t>presión Neta del suelo</t>
  </si>
  <si>
    <t>Area requerida</t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</si>
  <si>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2</t>
    </r>
  </si>
  <si>
    <r>
      <t xml:space="preserve">ρ </t>
    </r>
    <r>
      <rPr>
        <b/>
        <sz val="11"/>
        <color theme="1"/>
        <rFont val="Calibri"/>
        <family val="2"/>
        <scheme val="minor"/>
      </rPr>
      <t>1</t>
    </r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</si>
  <si>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3</t>
    </r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</si>
  <si>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4</t>
    </r>
  </si>
  <si>
    <t>TABLA DE ECUACIONES UTILIZADAS PARA EL DISEÑO DE UNA ZAPATA AISLADA</t>
  </si>
  <si>
    <t>TABLA DE ECUACIONES UTILIZADAS PARA EL DISEÑO DE UNA ZAPATA AISLADA-CON EXCENTRICIDAD</t>
  </si>
  <si>
    <t xml:space="preserve">Esfuerzo ultimo </t>
  </si>
  <si>
    <r>
      <rPr>
        <b/>
        <sz val="16"/>
        <color theme="1"/>
        <rFont val="Calibri"/>
        <family val="2"/>
        <scheme val="minor"/>
      </rPr>
      <t>ρ</t>
    </r>
    <r>
      <rPr>
        <b/>
        <sz val="10"/>
        <color theme="1"/>
        <rFont val="Calibri"/>
        <family val="2"/>
        <scheme val="minor"/>
      </rPr>
      <t>ult</t>
    </r>
  </si>
  <si>
    <r>
      <t xml:space="preserve">Inercia en </t>
    </r>
    <r>
      <rPr>
        <b/>
        <sz val="14"/>
        <color theme="1"/>
        <rFont val="Calibri"/>
        <family val="2"/>
        <scheme val="minor"/>
      </rPr>
      <t>X</t>
    </r>
  </si>
  <si>
    <r>
      <t xml:space="preserve">Inercia en </t>
    </r>
    <r>
      <rPr>
        <b/>
        <sz val="14"/>
        <color theme="1"/>
        <rFont val="Calibri"/>
        <family val="2"/>
        <scheme val="minor"/>
      </rPr>
      <t>Y</t>
    </r>
  </si>
  <si>
    <r>
      <rPr>
        <b/>
        <sz val="16"/>
        <color theme="1"/>
        <rFont val="Calibri"/>
        <family val="2"/>
        <scheme val="minor"/>
      </rPr>
      <t>I</t>
    </r>
    <r>
      <rPr>
        <b/>
        <sz val="11"/>
        <color theme="1"/>
        <rFont val="Calibri"/>
        <family val="2"/>
        <scheme val="minor"/>
      </rPr>
      <t>x</t>
    </r>
  </si>
  <si>
    <r>
      <rPr>
        <b/>
        <sz val="16"/>
        <color theme="1"/>
        <rFont val="Calibri"/>
        <family val="2"/>
        <scheme val="minor"/>
      </rPr>
      <t>I</t>
    </r>
    <r>
      <rPr>
        <b/>
        <sz val="11"/>
        <color theme="1"/>
        <rFont val="Calibri"/>
        <family val="2"/>
        <scheme val="minor"/>
      </rPr>
      <t>y</t>
    </r>
  </si>
  <si>
    <t xml:space="preserve">Distacia d/2 de la cara de la columna </t>
  </si>
  <si>
    <t xml:space="preserve">Altura efectiva </t>
  </si>
  <si>
    <r>
      <rPr>
        <b/>
        <sz val="16"/>
        <color theme="1"/>
        <rFont val="Calibri"/>
        <family val="2"/>
        <scheme val="minor"/>
      </rPr>
      <t>L</t>
    </r>
    <r>
      <rPr>
        <b/>
        <sz val="11"/>
        <color theme="1"/>
        <rFont val="Calibri"/>
        <family val="2"/>
        <scheme val="minor"/>
      </rPr>
      <t>x</t>
    </r>
  </si>
  <si>
    <r>
      <rPr>
        <b/>
        <sz val="16"/>
        <color theme="1"/>
        <rFont val="Calibri"/>
        <family val="2"/>
        <scheme val="minor"/>
      </rPr>
      <t>L</t>
    </r>
    <r>
      <rPr>
        <b/>
        <sz val="11"/>
        <color theme="1"/>
        <rFont val="Calibri"/>
        <family val="2"/>
        <scheme val="minor"/>
      </rPr>
      <t>y</t>
    </r>
  </si>
  <si>
    <t>Esfuerzo 5</t>
  </si>
  <si>
    <t>Esfuerzo 6</t>
  </si>
  <si>
    <t>Esfuerzo 7</t>
  </si>
  <si>
    <t>Esfuerzo 8</t>
  </si>
  <si>
    <r>
      <t xml:space="preserve">ρ </t>
    </r>
    <r>
      <rPr>
        <b/>
        <sz val="10"/>
        <color theme="1"/>
        <rFont val="Calibri"/>
        <family val="2"/>
        <scheme val="minor"/>
      </rPr>
      <t>5</t>
    </r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</si>
  <si>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6</t>
    </r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</si>
  <si>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7</t>
    </r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</si>
  <si>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8</t>
    </r>
  </si>
  <si>
    <t>Distancia d</t>
  </si>
  <si>
    <t>C + d</t>
  </si>
  <si>
    <t xml:space="preserve">Fuerza cortante con momento </t>
  </si>
  <si>
    <t>Fuerza cortante sin momentos</t>
  </si>
  <si>
    <t xml:space="preserve">Fuerza cortante </t>
  </si>
  <si>
    <t>Sección critica</t>
  </si>
  <si>
    <t>Verificación de 1</t>
  </si>
  <si>
    <t>Verificación de 2</t>
  </si>
  <si>
    <t>Verificación de 3</t>
  </si>
  <si>
    <r>
      <rPr>
        <b/>
        <sz val="18"/>
        <color theme="1"/>
        <rFont val="Calibri"/>
        <family val="2"/>
        <scheme val="minor"/>
      </rPr>
      <t>V</t>
    </r>
    <r>
      <rPr>
        <b/>
        <sz val="10"/>
        <color theme="1"/>
        <rFont val="Calibri"/>
        <family val="2"/>
        <scheme val="minor"/>
      </rPr>
      <t>u</t>
    </r>
  </si>
  <si>
    <r>
      <rPr>
        <b/>
        <sz val="18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>O</t>
    </r>
  </si>
  <si>
    <r>
      <rPr>
        <b/>
        <sz val="18"/>
        <color theme="1"/>
        <rFont val="Calibri"/>
        <family val="2"/>
        <scheme val="minor"/>
      </rPr>
      <t>d</t>
    </r>
    <r>
      <rPr>
        <b/>
        <sz val="10"/>
        <color theme="1"/>
        <rFont val="Calibri"/>
        <family val="2"/>
        <scheme val="minor"/>
      </rPr>
      <t>1</t>
    </r>
  </si>
  <si>
    <r>
      <rPr>
        <b/>
        <sz val="18"/>
        <color theme="1"/>
        <rFont val="Calibri"/>
        <family val="2"/>
        <scheme val="minor"/>
      </rPr>
      <t>d</t>
    </r>
    <r>
      <rPr>
        <b/>
        <sz val="10"/>
        <color theme="1"/>
        <rFont val="Calibri"/>
        <family val="2"/>
        <scheme val="minor"/>
      </rPr>
      <t>2</t>
    </r>
  </si>
  <si>
    <r>
      <rPr>
        <b/>
        <sz val="18"/>
        <color theme="1"/>
        <rFont val="Calibri"/>
        <family val="2"/>
        <scheme val="minor"/>
      </rPr>
      <t>d</t>
    </r>
    <r>
      <rPr>
        <b/>
        <sz val="10"/>
        <color theme="1"/>
        <rFont val="Calibri"/>
        <family val="2"/>
        <scheme val="minor"/>
      </rPr>
      <t>3</t>
    </r>
  </si>
  <si>
    <r>
      <rPr>
        <b/>
        <sz val="16"/>
        <color theme="1"/>
        <rFont val="Calibri"/>
        <family val="2"/>
        <scheme val="minor"/>
      </rPr>
      <t>V</t>
    </r>
    <r>
      <rPr>
        <b/>
        <sz val="10"/>
        <color theme="1"/>
        <rFont val="Calibri"/>
        <family val="2"/>
        <scheme val="minor"/>
      </rPr>
      <t>u</t>
    </r>
  </si>
  <si>
    <r>
      <rPr>
        <b/>
        <sz val="14"/>
        <color theme="1"/>
        <rFont val="Calibri"/>
        <family val="2"/>
        <scheme val="minor"/>
      </rPr>
      <t>d</t>
    </r>
    <r>
      <rPr>
        <b/>
        <sz val="11"/>
        <color theme="1"/>
        <rFont val="Calibri"/>
        <family val="2"/>
        <scheme val="minor"/>
      </rPr>
      <t xml:space="preserve"> &gt;=</t>
    </r>
    <r>
      <rPr>
        <b/>
        <sz val="16"/>
        <color theme="1"/>
        <rFont val="Calibri"/>
        <family val="2"/>
        <scheme val="minor"/>
      </rPr>
      <t xml:space="preserve"> V</t>
    </r>
    <r>
      <rPr>
        <b/>
        <sz val="10"/>
        <color theme="1"/>
        <rFont val="Calibri"/>
        <family val="2"/>
        <scheme val="minor"/>
      </rPr>
      <t>c</t>
    </r>
  </si>
  <si>
    <t>f</t>
  </si>
  <si>
    <t xml:space="preserve">Cortante en una dirección </t>
  </si>
  <si>
    <t xml:space="preserve">Distancia d </t>
  </si>
  <si>
    <t xml:space="preserve">Esfuerzo actuante en la sección </t>
  </si>
  <si>
    <r>
      <rPr>
        <b/>
        <sz val="20"/>
        <color theme="1"/>
        <rFont val="Calibri"/>
        <family val="2"/>
        <scheme val="minor"/>
      </rPr>
      <t>ρ</t>
    </r>
    <r>
      <rPr>
        <b/>
        <sz val="10"/>
        <color theme="1"/>
        <rFont val="Calibri"/>
        <family val="2"/>
        <scheme val="minor"/>
      </rPr>
      <t xml:space="preserve"> 9</t>
    </r>
  </si>
  <si>
    <r>
      <rPr>
        <b/>
        <sz val="20"/>
        <color theme="1"/>
        <rFont val="Calibri"/>
        <family val="2"/>
        <scheme val="minor"/>
      </rPr>
      <t>ρ</t>
    </r>
    <r>
      <rPr>
        <b/>
        <sz val="16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10</t>
    </r>
  </si>
  <si>
    <t>Centro de gravedad 1</t>
  </si>
  <si>
    <t>Centro de gravedad promedio</t>
  </si>
  <si>
    <t>Centro de gravedad 2</t>
  </si>
  <si>
    <t>X</t>
  </si>
  <si>
    <r>
      <rPr>
        <b/>
        <sz val="16"/>
        <color theme="1"/>
        <rFont val="Calibri"/>
        <family val="2"/>
        <scheme val="minor"/>
      </rPr>
      <t>X</t>
    </r>
    <r>
      <rPr>
        <b/>
        <sz val="10"/>
        <color theme="1"/>
        <rFont val="Calibri"/>
        <family val="2"/>
        <scheme val="minor"/>
      </rPr>
      <t>1</t>
    </r>
  </si>
  <si>
    <r>
      <rPr>
        <b/>
        <sz val="16"/>
        <color theme="1"/>
        <rFont val="Calibri"/>
        <family val="2"/>
        <scheme val="minor"/>
      </rPr>
      <t>X</t>
    </r>
    <r>
      <rPr>
        <b/>
        <sz val="10"/>
        <color theme="1"/>
        <rFont val="Calibri"/>
        <family val="2"/>
        <scheme val="minor"/>
      </rPr>
      <t>2</t>
    </r>
  </si>
  <si>
    <r>
      <rPr>
        <b/>
        <sz val="16"/>
        <color theme="1"/>
        <rFont val="Calibri"/>
        <family val="2"/>
        <scheme val="minor"/>
      </rPr>
      <t>M</t>
    </r>
    <r>
      <rPr>
        <b/>
        <sz val="10"/>
        <color theme="1"/>
        <rFont val="Calibri"/>
        <family val="2"/>
        <scheme val="minor"/>
      </rPr>
      <t>u</t>
    </r>
  </si>
  <si>
    <t>Momento ultimo con carga biaxial</t>
  </si>
  <si>
    <t xml:space="preserve">Momento ultimo </t>
  </si>
  <si>
    <t xml:space="preserve">Area de acero total </t>
  </si>
  <si>
    <t>Área minima de acero</t>
  </si>
  <si>
    <t xml:space="preserve">Cantidad de barras </t>
  </si>
  <si>
    <t>Separación de las barras</t>
  </si>
  <si>
    <t>As</t>
  </si>
  <si>
    <r>
      <rPr>
        <b/>
        <sz val="16"/>
        <color theme="1"/>
        <rFont val="Calibri"/>
        <family val="2"/>
        <scheme val="minor"/>
      </rPr>
      <t>A</t>
    </r>
    <r>
      <rPr>
        <b/>
        <sz val="10"/>
        <color theme="1"/>
        <rFont val="Calibri"/>
        <family val="2"/>
        <scheme val="minor"/>
      </rPr>
      <t>smin</t>
    </r>
  </si>
  <si>
    <r>
      <rPr>
        <b/>
        <sz val="18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B</t>
    </r>
  </si>
  <si>
    <t>TABLAS DE ECUACIONES - FILTRE LA INFORMACION</t>
  </si>
  <si>
    <r>
      <rPr>
        <b/>
        <sz val="20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>x</t>
    </r>
  </si>
  <si>
    <r>
      <rPr>
        <b/>
        <sz val="18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>y</t>
    </r>
  </si>
  <si>
    <r>
      <rPr>
        <b/>
        <sz val="16"/>
        <color theme="1"/>
        <rFont val="Calibri"/>
        <family val="2"/>
        <scheme val="minor"/>
      </rPr>
      <t>V</t>
    </r>
    <r>
      <rPr>
        <b/>
        <sz val="10"/>
        <color theme="1"/>
        <rFont val="Calibri"/>
        <family val="2"/>
        <scheme val="minor"/>
      </rPr>
      <t>u-B</t>
    </r>
  </si>
  <si>
    <r>
      <rPr>
        <b/>
        <sz val="16"/>
        <color theme="1"/>
        <rFont val="Calibri"/>
        <family val="2"/>
        <scheme val="minor"/>
      </rPr>
      <t>V</t>
    </r>
    <r>
      <rPr>
        <b/>
        <sz val="10"/>
        <color theme="1"/>
        <rFont val="Calibri"/>
        <family val="2"/>
        <scheme val="minor"/>
      </rPr>
      <t>u-L</t>
    </r>
  </si>
  <si>
    <t>Verificación del d -B</t>
  </si>
  <si>
    <t>Verificación del d -L</t>
  </si>
  <si>
    <t>O</t>
  </si>
  <si>
    <r>
      <t xml:space="preserve">               </t>
    </r>
    <r>
      <rPr>
        <sz val="14"/>
        <color theme="1"/>
        <rFont val="Calibri"/>
        <family val="2"/>
        <scheme val="minor"/>
      </rPr>
      <t xml:space="preserve">                                      C+D</t>
    </r>
  </si>
  <si>
    <r>
      <t xml:space="preserve">                                          </t>
    </r>
    <r>
      <rPr>
        <sz val="14"/>
        <color theme="1"/>
        <rFont val="Calibri"/>
        <family val="2"/>
        <scheme val="minor"/>
      </rPr>
      <t xml:space="preserve">           As=0,05*A2</t>
    </r>
  </si>
  <si>
    <t xml:space="preserve">Area de contactO entre la columna y la zapata </t>
  </si>
  <si>
    <t>PROYECTO DE GRADO</t>
  </si>
  <si>
    <t>CARACTERIZACIÓN Y PROYECCIÓN DE GRUPO ETARIO DEL MUNICIPIO DE APULO CUNDINAMARCA, PARA EL DISEÑO ARQUITECTÓNICO DE UN C.D.I Y EL DISEÑO ESTRUCTURAL DE UN CENTRO VIDA.</t>
  </si>
  <si>
    <t>ING. CRISTIAN ANDRES QUINCHIA AGUIRRE</t>
  </si>
  <si>
    <t xml:space="preserve">TUTOR </t>
  </si>
  <si>
    <t>TABLA DE REACCIONES EN (FZ) ENVOLVENTE</t>
  </si>
  <si>
    <t xml:space="preserve">REACCIONES DE COLUMNAS PARA DISEÑO DE ZAPATAS </t>
  </si>
  <si>
    <t>Nudo/Caso</t>
  </si>
  <si>
    <t>FZ (kN)</t>
  </si>
  <si>
    <t xml:space="preserve">FZ </t>
  </si>
  <si>
    <t xml:space="preserve"> 25/ 12 (C)</t>
  </si>
  <si>
    <t xml:space="preserve"> 25/ 1</t>
  </si>
  <si>
    <t xml:space="preserve"> 25/ 4</t>
  </si>
  <si>
    <t xml:space="preserve"> 26/ 1</t>
  </si>
  <si>
    <t xml:space="preserve"> 25/ 24 (C)</t>
  </si>
  <si>
    <t xml:space="preserve"> 27/ 1</t>
  </si>
  <si>
    <t xml:space="preserve"> 25/ 15 (C)</t>
  </si>
  <si>
    <t xml:space="preserve"> 28/ 1</t>
  </si>
  <si>
    <t>19,68&gt;&gt;</t>
  </si>
  <si>
    <t xml:space="preserve"> 29/ 1</t>
  </si>
  <si>
    <t>-1,58&lt;&lt;</t>
  </si>
  <si>
    <t xml:space="preserve"> 30/ 9 (C)</t>
  </si>
  <si>
    <t xml:space="preserve"> 31/ 9 (C)</t>
  </si>
  <si>
    <t xml:space="preserve"> 32/ 1</t>
  </si>
  <si>
    <t xml:space="preserve"> 33/ 1</t>
  </si>
  <si>
    <t xml:space="preserve"> 25/ 19 (C)</t>
  </si>
  <si>
    <t xml:space="preserve"> 34/ 9 (C)</t>
  </si>
  <si>
    <t xml:space="preserve"> 25/ 11 (C)</t>
  </si>
  <si>
    <t xml:space="preserve"> 35/ 9 (C)</t>
  </si>
  <si>
    <t xml:space="preserve"> 36/ 1</t>
  </si>
  <si>
    <t xml:space="preserve"> 26/ 20 (C)</t>
  </si>
  <si>
    <t xml:space="preserve"> 37/ 1</t>
  </si>
  <si>
    <t xml:space="preserve"> 26/ 11 (C)</t>
  </si>
  <si>
    <t xml:space="preserve"> 38/ 9 (C)</t>
  </si>
  <si>
    <t xml:space="preserve"> 26/ 24 (C)</t>
  </si>
  <si>
    <t xml:space="preserve"> 39/ 9 (C)</t>
  </si>
  <si>
    <t xml:space="preserve"> 26/ 15 (C)</t>
  </si>
  <si>
    <t xml:space="preserve"> 40/ 1</t>
  </si>
  <si>
    <t>23,51&gt;&gt;</t>
  </si>
  <si>
    <t xml:space="preserve"> 41/ 1</t>
  </si>
  <si>
    <t xml:space="preserve"> 26/ 4</t>
  </si>
  <si>
    <t>-2,14&lt;&lt;</t>
  </si>
  <si>
    <t xml:space="preserve"> 42/ 9 (C)</t>
  </si>
  <si>
    <t xml:space="preserve"> 43/ 9 (C)</t>
  </si>
  <si>
    <t xml:space="preserve"> 44/ 1</t>
  </si>
  <si>
    <t xml:space="preserve"> 45/ 1</t>
  </si>
  <si>
    <t xml:space="preserve"> 46/ 1</t>
  </si>
  <si>
    <t xml:space="preserve"> 47/ 1</t>
  </si>
  <si>
    <t xml:space="preserve"> 26/ 12 (C)</t>
  </si>
  <si>
    <t xml:space="preserve"> 48/ 1</t>
  </si>
  <si>
    <t xml:space="preserve"> 27/ 12 (C)</t>
  </si>
  <si>
    <t xml:space="preserve"> 27/ 19 (C)</t>
  </si>
  <si>
    <t xml:space="preserve"> 27/ 25 (C)</t>
  </si>
  <si>
    <t xml:space="preserve"> 27/ 14 (C)</t>
  </si>
  <si>
    <t xml:space="preserve"> 27/ 6</t>
  </si>
  <si>
    <t>-0,28&lt;&lt;</t>
  </si>
  <si>
    <t xml:space="preserve"> 27/ 11 (C)</t>
  </si>
  <si>
    <t xml:space="preserve"> 28/ 20 (C)</t>
  </si>
  <si>
    <t xml:space="preserve"> 28/ 11 (C)</t>
  </si>
  <si>
    <t xml:space="preserve"> 28/ 25 (C)</t>
  </si>
  <si>
    <t xml:space="preserve"> 28/ 14 (C)</t>
  </si>
  <si>
    <t xml:space="preserve"> 28/ 6</t>
  </si>
  <si>
    <t>-0,08&lt;&lt;</t>
  </si>
  <si>
    <t xml:space="preserve"> 28/ 12 (C)</t>
  </si>
  <si>
    <t xml:space="preserve"> 29/ 12 (C)</t>
  </si>
  <si>
    <t xml:space="preserve"> 29/ 4</t>
  </si>
  <si>
    <t xml:space="preserve"> 29/ 16 (C)</t>
  </si>
  <si>
    <t xml:space="preserve"> 29/ 23 (C)</t>
  </si>
  <si>
    <t>25,74&gt;&gt;</t>
  </si>
  <si>
    <t>-1,61&lt;&lt;</t>
  </si>
  <si>
    <t xml:space="preserve"> 29/ 11 (C)</t>
  </si>
  <si>
    <t xml:space="preserve"> 30/ 20 (C)</t>
  </si>
  <si>
    <t xml:space="preserve"> 30/ 11 (C)</t>
  </si>
  <si>
    <t xml:space="preserve"> 30/ 16 (C)</t>
  </si>
  <si>
    <t xml:space="preserve"> 30/ 23 (C)</t>
  </si>
  <si>
    <t>35,59&gt;&gt;</t>
  </si>
  <si>
    <t xml:space="preserve"> 30/ 4</t>
  </si>
  <si>
    <t>-2,11&lt;&lt;</t>
  </si>
  <si>
    <t xml:space="preserve"> 30/ 12 (C)</t>
  </si>
  <si>
    <t xml:space="preserve"> 31/ 12 (C)</t>
  </si>
  <si>
    <t xml:space="preserve"> 31/ 4</t>
  </si>
  <si>
    <t xml:space="preserve"> 31/ 17 (C)</t>
  </si>
  <si>
    <t xml:space="preserve"> 31/ 22 (C)</t>
  </si>
  <si>
    <t xml:space="preserve"> 31/ 5</t>
  </si>
  <si>
    <t>-0,21&lt;&lt;</t>
  </si>
  <si>
    <t xml:space="preserve"> 31/ 19 (C)</t>
  </si>
  <si>
    <t xml:space="preserve"> 31/ 11 (C)</t>
  </si>
  <si>
    <t xml:space="preserve"> 32/ 20 (C)</t>
  </si>
  <si>
    <t xml:space="preserve"> 32/ 11 (C)</t>
  </si>
  <si>
    <t xml:space="preserve"> 32/ 17 (C)</t>
  </si>
  <si>
    <t xml:space="preserve"> 32/ 22 (C)</t>
  </si>
  <si>
    <t xml:space="preserve"> 32/ 5</t>
  </si>
  <si>
    <t xml:space="preserve"> 32/ 12 (C)</t>
  </si>
  <si>
    <t xml:space="preserve"> 33/ 12 (C)</t>
  </si>
  <si>
    <t xml:space="preserve"> 33/ 4</t>
  </si>
  <si>
    <t xml:space="preserve"> 33/ 16 (C)</t>
  </si>
  <si>
    <t xml:space="preserve"> 33/ 23 (C)</t>
  </si>
  <si>
    <t>25,39&gt;&gt;</t>
  </si>
  <si>
    <t xml:space="preserve"> 33/ 11 (C)</t>
  </si>
  <si>
    <t xml:space="preserve"> 34/ 20 (C)</t>
  </si>
  <si>
    <t xml:space="preserve"> 34/ 11 (C)</t>
  </si>
  <si>
    <t xml:space="preserve"> 34/ 16 (C)</t>
  </si>
  <si>
    <t xml:space="preserve"> 34/ 23 (C)</t>
  </si>
  <si>
    <t>34,82&gt;&gt;</t>
  </si>
  <si>
    <t xml:space="preserve"> 34/ 4</t>
  </si>
  <si>
    <t>-2,08&lt;&lt;</t>
  </si>
  <si>
    <t xml:space="preserve"> 34/ 12 (C)</t>
  </si>
  <si>
    <t xml:space="preserve"> 35/ 12 (C)</t>
  </si>
  <si>
    <t xml:space="preserve"> 35/ 4</t>
  </si>
  <si>
    <t xml:space="preserve"> 35/ 17 (C)</t>
  </si>
  <si>
    <t xml:space="preserve"> 35/ 22 (C)</t>
  </si>
  <si>
    <t xml:space="preserve"> 35/ 6</t>
  </si>
  <si>
    <t>-0,06&lt;&lt;</t>
  </si>
  <si>
    <t xml:space="preserve"> 35/ 11 (C)</t>
  </si>
  <si>
    <t xml:space="preserve"> 36/ 20 (C)</t>
  </si>
  <si>
    <t xml:space="preserve"> 36/ 11 (C)</t>
  </si>
  <si>
    <t xml:space="preserve"> 36/ 17 (C)</t>
  </si>
  <si>
    <t xml:space="preserve"> 36/ 22 (C)</t>
  </si>
  <si>
    <t xml:space="preserve"> 36/ 6</t>
  </si>
  <si>
    <t>-0,05&lt;&lt;</t>
  </si>
  <si>
    <t xml:space="preserve"> 36/ 12 (C)</t>
  </si>
  <si>
    <t xml:space="preserve"> 37/ 13 (C)</t>
  </si>
  <si>
    <t xml:space="preserve"> 37/ 4</t>
  </si>
  <si>
    <t xml:space="preserve"> 37/ 24 (C)</t>
  </si>
  <si>
    <t xml:space="preserve"> 37/ 15 (C)</t>
  </si>
  <si>
    <t>25,87&gt;&gt;</t>
  </si>
  <si>
    <t>-1,55&lt;&lt;</t>
  </si>
  <si>
    <t xml:space="preserve"> 37/ 23 (C)</t>
  </si>
  <si>
    <t xml:space="preserve"> 37/ 16 (C)</t>
  </si>
  <si>
    <t xml:space="preserve"> 37/ 11 (C)</t>
  </si>
  <si>
    <t xml:space="preserve"> 37/ 12 (C)</t>
  </si>
  <si>
    <t xml:space="preserve"> 38/ 21 (C)</t>
  </si>
  <si>
    <t xml:space="preserve"> 38/ 10 (C)</t>
  </si>
  <si>
    <t xml:space="preserve"> 38/ 24 (C)</t>
  </si>
  <si>
    <t xml:space="preserve"> 38/ 15 (C)</t>
  </si>
  <si>
    <t>36,25&gt;&gt;</t>
  </si>
  <si>
    <t xml:space="preserve"> 38/ 4</t>
  </si>
  <si>
    <t>-2,04&lt;&lt;</t>
  </si>
  <si>
    <t xml:space="preserve"> 38/ 23 (C)</t>
  </si>
  <si>
    <t xml:space="preserve"> 38/ 16 (C)</t>
  </si>
  <si>
    <t xml:space="preserve"> 38/ 11 (C)</t>
  </si>
  <si>
    <t xml:space="preserve"> 38/ 12 (C)</t>
  </si>
  <si>
    <t xml:space="preserve"> 39/ 13 (C)</t>
  </si>
  <si>
    <t xml:space="preserve"> 39/ 4</t>
  </si>
  <si>
    <t xml:space="preserve"> 39/ 25 (C)</t>
  </si>
  <si>
    <t xml:space="preserve"> 39/ 14 (C)</t>
  </si>
  <si>
    <t xml:space="preserve"> 39/ 5</t>
  </si>
  <si>
    <t>-0,20&lt;&lt;</t>
  </si>
  <si>
    <t xml:space="preserve"> 39/ 22 (C)</t>
  </si>
  <si>
    <t xml:space="preserve"> 39/ 17 (C)</t>
  </si>
  <si>
    <t xml:space="preserve"> 39/ 11 (C)</t>
  </si>
  <si>
    <t xml:space="preserve"> 39/ 12 (C)</t>
  </si>
  <si>
    <t xml:space="preserve"> 40/ 21 (C)</t>
  </si>
  <si>
    <t xml:space="preserve"> 40/ 10 (C)</t>
  </si>
  <si>
    <t xml:space="preserve"> 40/ 25 (C)</t>
  </si>
  <si>
    <t xml:space="preserve"> 40/ 14 (C)</t>
  </si>
  <si>
    <t xml:space="preserve"> 40/ 5</t>
  </si>
  <si>
    <t xml:space="preserve"> 40/ 22 (C)</t>
  </si>
  <si>
    <t xml:space="preserve"> 40/ 17 (C)</t>
  </si>
  <si>
    <t xml:space="preserve"> 40/ 11 (C)</t>
  </si>
  <si>
    <t xml:space="preserve"> 40/ 12 (C)</t>
  </si>
  <si>
    <t xml:space="preserve"> 41/ 13 (C)</t>
  </si>
  <si>
    <t xml:space="preserve"> 41/ 4</t>
  </si>
  <si>
    <t xml:space="preserve"> 41/ 16 (C)</t>
  </si>
  <si>
    <t xml:space="preserve"> 41/ 5</t>
  </si>
  <si>
    <t>24,14&gt;&gt;</t>
  </si>
  <si>
    <t>-1,46&lt;&lt;</t>
  </si>
  <si>
    <t xml:space="preserve"> 41/ 23 (C)</t>
  </si>
  <si>
    <t xml:space="preserve"> 41/ 11 (C)</t>
  </si>
  <si>
    <t xml:space="preserve"> 41/ 12 (C)</t>
  </si>
  <si>
    <t xml:space="preserve"> 42/ 21 (C)</t>
  </si>
  <si>
    <t xml:space="preserve"> 42/ 10 (C)</t>
  </si>
  <si>
    <t xml:space="preserve"> 42/ 16 (C)</t>
  </si>
  <si>
    <t xml:space="preserve"> 42/ 5</t>
  </si>
  <si>
    <t>30,27&gt;&gt;</t>
  </si>
  <si>
    <t xml:space="preserve"> 42/ 4</t>
  </si>
  <si>
    <t>-1,99&lt;&lt;</t>
  </si>
  <si>
    <t xml:space="preserve"> 42/ 11 (C)</t>
  </si>
  <si>
    <t xml:space="preserve"> 42/ 12 (C)</t>
  </si>
  <si>
    <t xml:space="preserve"> 43/ 13 (C)</t>
  </si>
  <si>
    <t xml:space="preserve"> 43/ 4</t>
  </si>
  <si>
    <t xml:space="preserve"> 43/ 17 (C)</t>
  </si>
  <si>
    <t xml:space="preserve"> 43/ 5</t>
  </si>
  <si>
    <t xml:space="preserve"> 43/ 7</t>
  </si>
  <si>
    <t>0,15&lt;&lt;</t>
  </si>
  <si>
    <t xml:space="preserve"> 43/ 18 (C)</t>
  </si>
  <si>
    <t xml:space="preserve"> 43/ 11 (C)</t>
  </si>
  <si>
    <t xml:space="preserve"> 43/ 12 (C)</t>
  </si>
  <si>
    <t xml:space="preserve"> 44/ 21 (C)</t>
  </si>
  <si>
    <t xml:space="preserve"> 44/ 10 (C)</t>
  </si>
  <si>
    <t xml:space="preserve"> 44/ 17 (C)</t>
  </si>
  <si>
    <t xml:space="preserve"> 44/ 5</t>
  </si>
  <si>
    <t xml:space="preserve"> 44/ 7</t>
  </si>
  <si>
    <t>0,23&lt;&lt;</t>
  </si>
  <si>
    <t xml:space="preserve"> 44/ 22 (C)</t>
  </si>
  <si>
    <t xml:space="preserve"> 44/ 11 (C)</t>
  </si>
  <si>
    <t xml:space="preserve"> 44/ 12 (C)</t>
  </si>
  <si>
    <t xml:space="preserve"> 45/ 13 (C)</t>
  </si>
  <si>
    <t xml:space="preserve"> 45/ 4</t>
  </si>
  <si>
    <t xml:space="preserve"> 45/ 16 (C)</t>
  </si>
  <si>
    <t xml:space="preserve"> 45/ 23 (C)</t>
  </si>
  <si>
    <t>17,33&gt;&gt;</t>
  </si>
  <si>
    <t xml:space="preserve"> 45/ 5</t>
  </si>
  <si>
    <t>-3,88&lt;&lt;</t>
  </si>
  <si>
    <t xml:space="preserve"> 45/ 18 (C)</t>
  </si>
  <si>
    <t xml:space="preserve"> 45/ 11 (C)</t>
  </si>
  <si>
    <t xml:space="preserve"> 45/ 12 (C)</t>
  </si>
  <si>
    <t xml:space="preserve"> 46/ 21 (C)</t>
  </si>
  <si>
    <t xml:space="preserve"> 46/ 10 (C)</t>
  </si>
  <si>
    <t xml:space="preserve"> 46/ 16 (C)</t>
  </si>
  <si>
    <t xml:space="preserve"> 46/ 5</t>
  </si>
  <si>
    <t>21,16&gt;&gt;</t>
  </si>
  <si>
    <t xml:space="preserve"> 46/ 11 (C)</t>
  </si>
  <si>
    <t xml:space="preserve"> 46/ 12 (C)</t>
  </si>
  <si>
    <t xml:space="preserve"> 47/ 13 (C)</t>
  </si>
  <si>
    <t xml:space="preserve"> 47/ 18 (C)</t>
  </si>
  <si>
    <t xml:space="preserve"> 47/ 17 (C)</t>
  </si>
  <si>
    <t xml:space="preserve"> 47/ 5</t>
  </si>
  <si>
    <t xml:space="preserve"> 47/ 11 (C)</t>
  </si>
  <si>
    <t xml:space="preserve"> 47/ 12 (C)</t>
  </si>
  <si>
    <t xml:space="preserve"> 48/ 21 (C)</t>
  </si>
  <si>
    <t xml:space="preserve"> 48/ 10 (C)</t>
  </si>
  <si>
    <t xml:space="preserve"> 48/ 17 (C)</t>
  </si>
  <si>
    <t xml:space="preserve"> 48/ 22 (C)</t>
  </si>
  <si>
    <t xml:space="preserve"> 48/ 5</t>
  </si>
  <si>
    <t xml:space="preserve"> 48/ 11 (C)</t>
  </si>
  <si>
    <t xml:space="preserve"> 48/ 12 (C)</t>
  </si>
  <si>
    <t>COLUMNAS</t>
  </si>
  <si>
    <r>
      <rPr>
        <sz val="11"/>
        <color theme="4" tint="0.79998168889431442"/>
        <rFont val="Calibri"/>
        <family val="2"/>
        <scheme val="minor"/>
      </rPr>
      <t>ZAPATA AISLADA PARA COLUMNA - SIN EXCENTRICIDAD</t>
    </r>
    <r>
      <rPr>
        <sz val="11"/>
        <color theme="4" tint="0.3999755851924192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</si>
</sst>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0.00\ &quot;KN/m&quot;"/>
    <numFmt numFmtId="165" formatCode="0.00\ &quot;m&quot;"/>
    <numFmt numFmtId="166" formatCode="0\ &quot;KN/m2&quot;"/>
    <numFmt numFmtId="167" formatCode="0.00\ &quot;KN/m3&quot;"/>
    <numFmt numFmtId="168" formatCode="0.00&quot; m&quot;"/>
    <numFmt numFmtId="169" formatCode="0\ &quot;MPa&quot;"/>
    <numFmt numFmtId="170" formatCode="0.00\ &quot;KN/m2&quot;"/>
    <numFmt numFmtId="171" formatCode="0.00\ &quot;KN&quot;"/>
    <numFmt numFmtId="172" formatCode="0.00\ &quot;mm2&quot;"/>
    <numFmt numFmtId="173" formatCode="0\ &quot;BARRAS&quot;"/>
    <numFmt numFmtId="174" formatCode="0.00000"/>
    <numFmt numFmtId="175" formatCode="0.000"/>
    <numFmt numFmtId="176" formatCode="0.0"/>
    <numFmt numFmtId="177" formatCode="0.00\ &quot;m2&quot;"/>
    <numFmt numFmtId="178" formatCode="0.000&quot; m&quot;"/>
    <numFmt numFmtId="179" formatCode="0.0&quot; m&quot;"/>
    <numFmt numFmtId="180" formatCode="0.00\ &quot;M&quot;"/>
  </numFmts>
  <fonts count="4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i/>
      <vertAlign val="subscript"/>
      <sz val="14"/>
      <color theme="1"/>
      <name val="Calibri"/>
      <family val="2"/>
    </font>
    <font>
      <b/>
      <i/>
      <vertAlign val="subscript"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8"/>
      <color theme="1"/>
      <name val="Calibri"/>
      <family val="2"/>
    </font>
    <font>
      <b/>
      <vertAlign val="subscript"/>
      <sz val="14"/>
      <color theme="1"/>
      <name val="Calibr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i/>
      <vertAlign val="subscript"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i/>
      <vertAlign val="subscript"/>
      <sz val="16"/>
      <color theme="1"/>
      <name val="Calibri"/>
      <family val="2"/>
      <scheme val="minor"/>
    </font>
    <font>
      <b/>
      <i/>
      <vertAlign val="subscript"/>
      <sz val="10"/>
      <color theme="1"/>
      <name val="Calibri"/>
      <family val="2"/>
      <scheme val="minor"/>
    </font>
    <font>
      <b/>
      <i/>
      <sz val="11"/>
      <color theme="1"/>
      <name val="Calibri"/>
      <family val="2"/>
    </font>
    <font>
      <b/>
      <i/>
      <sz val="16"/>
      <color theme="1"/>
      <name val="Calibri"/>
      <family val="2"/>
    </font>
    <font>
      <b/>
      <i/>
      <sz val="9"/>
      <color theme="1"/>
      <name val="Calibri"/>
      <family val="2"/>
    </font>
    <font>
      <b/>
      <i/>
      <vertAlign val="subscript"/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4" tint="0.3999755851924192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vertAlign val="subscript"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sz val="9"/>
      <color indexed="81"/>
      <name val="Tahoma"/>
      <charset val="1"/>
    </font>
    <font>
      <sz val="11"/>
      <color theme="4" tint="0.7999816888943144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8">
    <xf numFmtId="0" fontId="0" fillId="0" borderId="0" xfId="0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2" borderId="0" xfId="0" applyFill="1" applyBorder="1"/>
    <xf numFmtId="0" fontId="0" fillId="2" borderId="0" xfId="0" applyFill="1" applyBorder="1" applyAlignment="1"/>
    <xf numFmtId="0" fontId="2" fillId="2" borderId="0" xfId="0" applyFont="1" applyFill="1" applyBorder="1"/>
    <xf numFmtId="0" fontId="1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6" xfId="0" applyFill="1" applyBorder="1" applyAlignment="1"/>
    <xf numFmtId="0" fontId="0" fillId="8" borderId="12" xfId="0" applyFill="1" applyBorder="1"/>
    <xf numFmtId="0" fontId="33" fillId="8" borderId="12" xfId="0" applyFont="1" applyFill="1" applyBorder="1"/>
    <xf numFmtId="0" fontId="2" fillId="8" borderId="12" xfId="0" applyFont="1" applyFill="1" applyBorder="1"/>
    <xf numFmtId="0" fontId="0" fillId="8" borderId="11" xfId="0" applyFill="1" applyBorder="1"/>
    <xf numFmtId="0" fontId="0" fillId="8" borderId="13" xfId="0" applyFill="1" applyBorder="1"/>
    <xf numFmtId="0" fontId="3" fillId="0" borderId="6" xfId="0" applyFont="1" applyBorder="1" applyAlignment="1">
      <alignment horizontal="center" vertical="center"/>
    </xf>
    <xf numFmtId="0" fontId="2" fillId="0" borderId="0" xfId="0" applyFont="1" applyBorder="1"/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center"/>
    </xf>
    <xf numFmtId="0" fontId="0" fillId="2" borderId="0" xfId="0" applyFill="1"/>
    <xf numFmtId="0" fontId="0" fillId="0" borderId="2" xfId="0" applyBorder="1" applyAlignment="1">
      <alignment horizontal="center" vertical="center"/>
    </xf>
    <xf numFmtId="175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2" fontId="34" fillId="3" borderId="13" xfId="0" applyNumberFormat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168" fontId="34" fillId="3" borderId="13" xfId="0" applyNumberFormat="1" applyFont="1" applyFill="1" applyBorder="1" applyAlignment="1">
      <alignment horizontal="center" vertical="center"/>
    </xf>
    <xf numFmtId="168" fontId="34" fillId="3" borderId="7" xfId="0" applyNumberFormat="1" applyFont="1" applyFill="1" applyBorder="1" applyAlignment="1">
      <alignment horizontal="center" vertical="center"/>
    </xf>
    <xf numFmtId="179" fontId="34" fillId="3" borderId="5" xfId="0" applyNumberFormat="1" applyFont="1" applyFill="1" applyBorder="1" applyAlignment="1">
      <alignment horizontal="center" vertical="center"/>
    </xf>
    <xf numFmtId="179" fontId="34" fillId="3" borderId="13" xfId="0" applyNumberFormat="1" applyFont="1" applyFill="1" applyBorder="1" applyAlignment="1">
      <alignment horizontal="center" vertical="center"/>
    </xf>
    <xf numFmtId="179" fontId="34" fillId="3" borderId="7" xfId="0" applyNumberFormat="1" applyFont="1" applyFill="1" applyBorder="1" applyAlignment="1">
      <alignment horizontal="center" vertical="center"/>
    </xf>
    <xf numFmtId="166" fontId="0" fillId="3" borderId="5" xfId="0" applyNumberFormat="1" applyFill="1" applyBorder="1" applyAlignment="1">
      <alignment horizontal="center" vertical="center"/>
    </xf>
    <xf numFmtId="167" fontId="0" fillId="3" borderId="13" xfId="0" applyNumberForma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" fillId="2" borderId="0" xfId="0" applyFont="1" applyFill="1"/>
    <xf numFmtId="0" fontId="0" fillId="10" borderId="0" xfId="0" applyFill="1"/>
    <xf numFmtId="0" fontId="2" fillId="2" borderId="3" xfId="0" applyFont="1" applyFill="1" applyBorder="1"/>
    <xf numFmtId="0" fontId="2" fillId="2" borderId="6" xfId="0" applyFont="1" applyFill="1" applyBorder="1"/>
    <xf numFmtId="0" fontId="2" fillId="2" borderId="8" xfId="0" applyFont="1" applyFill="1" applyBorder="1"/>
    <xf numFmtId="0" fontId="2" fillId="2" borderId="4" xfId="0" applyFont="1" applyFill="1" applyBorder="1"/>
    <xf numFmtId="0" fontId="3" fillId="0" borderId="8" xfId="0" applyFont="1" applyBorder="1" applyAlignment="1">
      <alignment horizontal="left" vertical="center" wrapText="1"/>
    </xf>
    <xf numFmtId="0" fontId="13" fillId="0" borderId="12" xfId="0" applyFont="1" applyFill="1" applyBorder="1" applyAlignment="1">
      <alignment horizontal="center" vertical="center"/>
    </xf>
    <xf numFmtId="0" fontId="2" fillId="2" borderId="9" xfId="0" applyFont="1" applyFill="1" applyBorder="1"/>
    <xf numFmtId="164" fontId="0" fillId="0" borderId="12" xfId="0" applyNumberFormat="1" applyFill="1" applyBorder="1" applyAlignment="1">
      <alignment horizontal="center" vertical="center"/>
    </xf>
    <xf numFmtId="0" fontId="0" fillId="2" borderId="12" xfId="0" applyFill="1" applyBorder="1"/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11" borderId="12" xfId="0" applyFill="1" applyBorder="1"/>
    <xf numFmtId="0" fontId="0" fillId="2" borderId="4" xfId="0" applyFill="1" applyBorder="1" applyAlignment="1"/>
    <xf numFmtId="0" fontId="41" fillId="11" borderId="12" xfId="0" applyFont="1" applyFill="1" applyBorder="1"/>
    <xf numFmtId="0" fontId="2" fillId="11" borderId="12" xfId="0" applyFont="1" applyFill="1" applyBorder="1"/>
    <xf numFmtId="0" fontId="1" fillId="0" borderId="0" xfId="0" applyFont="1"/>
    <xf numFmtId="0" fontId="4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80" fontId="0" fillId="0" borderId="2" xfId="0" applyNumberFormat="1" applyBorder="1" applyAlignment="1">
      <alignment horizontal="center" vertical="center"/>
    </xf>
    <xf numFmtId="0" fontId="2" fillId="12" borderId="0" xfId="0" applyFont="1" applyFill="1"/>
    <xf numFmtId="0" fontId="0" fillId="0" borderId="0" xfId="0" applyFill="1"/>
    <xf numFmtId="0" fontId="2" fillId="0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171" fontId="0" fillId="0" borderId="7" xfId="0" applyNumberFormat="1" applyFill="1" applyBorder="1" applyAlignment="1">
      <alignment horizontal="center" vertical="center"/>
    </xf>
    <xf numFmtId="171" fontId="0" fillId="3" borderId="13" xfId="0" applyNumberFormat="1" applyFill="1" applyBorder="1" applyAlignment="1">
      <alignment horizontal="center" vertical="center"/>
    </xf>
    <xf numFmtId="0" fontId="0" fillId="0" borderId="9" xfId="0" applyBorder="1"/>
    <xf numFmtId="0" fontId="6" fillId="9" borderId="2" xfId="0" applyFont="1" applyFill="1" applyBorder="1" applyAlignment="1">
      <alignment horizontal="center" vertical="center"/>
    </xf>
    <xf numFmtId="0" fontId="0" fillId="9" borderId="11" xfId="0" applyFill="1" applyBorder="1"/>
    <xf numFmtId="0" fontId="33" fillId="9" borderId="12" xfId="0" applyFont="1" applyFill="1" applyBorder="1"/>
    <xf numFmtId="0" fontId="2" fillId="9" borderId="12" xfId="0" applyFont="1" applyFill="1" applyBorder="1"/>
    <xf numFmtId="0" fontId="1" fillId="9" borderId="12" xfId="0" applyFont="1" applyFill="1" applyBorder="1" applyAlignment="1">
      <alignment horizontal="center" vertical="center"/>
    </xf>
    <xf numFmtId="0" fontId="0" fillId="9" borderId="12" xfId="0" applyFill="1" applyBorder="1"/>
    <xf numFmtId="0" fontId="0" fillId="9" borderId="9" xfId="0" applyFill="1" applyBorder="1"/>
    <xf numFmtId="0" fontId="0" fillId="9" borderId="13" xfId="0" applyFill="1" applyBorder="1"/>
    <xf numFmtId="169" fontId="0" fillId="13" borderId="5" xfId="0" applyNumberFormat="1" applyFill="1" applyBorder="1" applyAlignment="1">
      <alignment horizontal="center" vertical="center"/>
    </xf>
    <xf numFmtId="169" fontId="0" fillId="13" borderId="13" xfId="0" applyNumberFormat="1" applyFill="1" applyBorder="1" applyAlignment="1">
      <alignment horizontal="center" vertical="center"/>
    </xf>
    <xf numFmtId="167" fontId="0" fillId="13" borderId="7" xfId="0" applyNumberFormat="1" applyFill="1" applyBorder="1" applyAlignment="1">
      <alignment horizontal="center" vertical="center"/>
    </xf>
    <xf numFmtId="0" fontId="0" fillId="13" borderId="13" xfId="0" applyFill="1" applyBorder="1" applyAlignment="1">
      <alignment horizontal="center" vertical="center"/>
    </xf>
    <xf numFmtId="0" fontId="0" fillId="13" borderId="7" xfId="0" applyFill="1" applyBorder="1" applyAlignment="1">
      <alignment horizontal="center" vertical="center"/>
    </xf>
    <xf numFmtId="179" fontId="0" fillId="13" borderId="7" xfId="0" applyNumberFormat="1" applyFill="1" applyBorder="1" applyAlignment="1">
      <alignment horizontal="center" vertical="center"/>
    </xf>
    <xf numFmtId="179" fontId="0" fillId="13" borderId="5" xfId="0" applyNumberFormat="1" applyFill="1" applyBorder="1" applyAlignment="1">
      <alignment horizontal="center" vertical="center"/>
    </xf>
    <xf numFmtId="179" fontId="0" fillId="13" borderId="13" xfId="0" applyNumberFormat="1" applyFill="1" applyBorder="1" applyAlignment="1">
      <alignment horizontal="center" vertical="center"/>
    </xf>
    <xf numFmtId="178" fontId="0" fillId="13" borderId="5" xfId="0" applyNumberFormat="1" applyFill="1" applyBorder="1" applyAlignment="1">
      <alignment horizontal="center" vertical="center"/>
    </xf>
    <xf numFmtId="2" fontId="0" fillId="13" borderId="5" xfId="0" applyNumberFormat="1" applyFill="1" applyBorder="1" applyAlignment="1">
      <alignment horizontal="center" vertical="center"/>
    </xf>
    <xf numFmtId="2" fontId="0" fillId="13" borderId="13" xfId="0" applyNumberFormat="1" applyFont="1" applyFill="1" applyBorder="1" applyAlignment="1">
      <alignment horizontal="center" vertical="center"/>
    </xf>
    <xf numFmtId="0" fontId="13" fillId="9" borderId="15" xfId="0" applyFont="1" applyFill="1" applyBorder="1" applyAlignment="1">
      <alignment horizontal="center" vertical="center"/>
    </xf>
    <xf numFmtId="0" fontId="13" fillId="9" borderId="15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4" fillId="9" borderId="8" xfId="0" applyFont="1" applyFill="1" applyBorder="1" applyAlignment="1">
      <alignment vertical="center" wrapText="1"/>
    </xf>
    <xf numFmtId="0" fontId="33" fillId="9" borderId="11" xfId="0" applyFont="1" applyFill="1" applyBorder="1"/>
    <xf numFmtId="0" fontId="0" fillId="9" borderId="0" xfId="0" applyFill="1" applyBorder="1"/>
    <xf numFmtId="0" fontId="34" fillId="9" borderId="0" xfId="0" applyFont="1" applyFill="1" applyBorder="1"/>
    <xf numFmtId="164" fontId="0" fillId="0" borderId="12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4" fillId="9" borderId="12" xfId="0" applyFont="1" applyFill="1" applyBorder="1" applyAlignment="1">
      <alignment horizontal="center" vertical="center"/>
    </xf>
    <xf numFmtId="0" fontId="4" fillId="9" borderId="13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8" fontId="34" fillId="5" borderId="12" xfId="0" applyNumberFormat="1" applyFont="1" applyFill="1" applyBorder="1" applyAlignment="1">
      <alignment horizontal="center" vertical="center"/>
    </xf>
    <xf numFmtId="165" fontId="34" fillId="5" borderId="12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77" fontId="34" fillId="5" borderId="12" xfId="0" applyNumberFormat="1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71" fontId="34" fillId="5" borderId="12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1" fontId="34" fillId="5" borderId="0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34" fillId="5" borderId="1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4" fillId="5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2" fontId="34" fillId="5" borderId="0" xfId="0" applyNumberFormat="1" applyFont="1" applyFill="1" applyBorder="1" applyAlignment="1">
      <alignment horizontal="center" vertical="center"/>
    </xf>
    <xf numFmtId="0" fontId="0" fillId="9" borderId="12" xfId="0" applyFill="1" applyBorder="1" applyAlignment="1">
      <alignment horizontal="center"/>
    </xf>
    <xf numFmtId="0" fontId="34" fillId="9" borderId="12" xfId="0" applyFont="1" applyFill="1" applyBorder="1" applyAlignment="1">
      <alignment horizontal="center"/>
    </xf>
    <xf numFmtId="0" fontId="0" fillId="9" borderId="13" xfId="0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7" fontId="34" fillId="5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7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168" fontId="0" fillId="2" borderId="0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170" fontId="34" fillId="5" borderId="12" xfId="0" applyNumberFormat="1" applyFont="1" applyFill="1" applyBorder="1" applyAlignment="1">
      <alignment horizontal="center" vertical="center"/>
    </xf>
    <xf numFmtId="167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6" fillId="9" borderId="12" xfId="0" applyFont="1" applyFill="1" applyBorder="1" applyAlignment="1">
      <alignment horizontal="center" vertical="center"/>
    </xf>
    <xf numFmtId="0" fontId="35" fillId="0" borderId="12" xfId="0" applyFont="1" applyFill="1" applyBorder="1" applyAlignment="1">
      <alignment horizontal="center" vertical="center"/>
    </xf>
    <xf numFmtId="166" fontId="0" fillId="2" borderId="9" xfId="0" applyNumberForma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35" fillId="0" borderId="2" xfId="0" applyFont="1" applyFill="1" applyBorder="1" applyAlignment="1">
      <alignment horizontal="center" vertical="center"/>
    </xf>
    <xf numFmtId="0" fontId="13" fillId="9" borderId="15" xfId="0" applyFont="1" applyFill="1" applyBorder="1" applyAlignment="1">
      <alignment horizontal="center" vertical="center"/>
    </xf>
    <xf numFmtId="0" fontId="13" fillId="9" borderId="3" xfId="0" applyFont="1" applyFill="1" applyBorder="1" applyAlignment="1">
      <alignment horizontal="center" vertical="center"/>
    </xf>
    <xf numFmtId="0" fontId="35" fillId="0" borderId="12" xfId="0" applyFont="1" applyFill="1" applyBorder="1" applyAlignment="1">
      <alignment horizontal="center" vertical="center" wrapText="1"/>
    </xf>
    <xf numFmtId="168" fontId="0" fillId="2" borderId="6" xfId="0" applyNumberFormat="1" applyFill="1" applyBorder="1" applyAlignment="1">
      <alignment horizontal="center"/>
    </xf>
    <xf numFmtId="179" fontId="0" fillId="2" borderId="6" xfId="0" applyNumberFormat="1" applyFill="1" applyBorder="1" applyAlignment="1">
      <alignment horizontal="center" vertical="top"/>
    </xf>
    <xf numFmtId="0" fontId="0" fillId="2" borderId="0" xfId="0" applyFill="1" applyBorder="1" applyAlignment="1">
      <alignment horizontal="center" vertical="top"/>
    </xf>
    <xf numFmtId="179" fontId="0" fillId="2" borderId="0" xfId="0" applyNumberFormat="1" applyFill="1" applyBorder="1" applyAlignment="1">
      <alignment horizontal="center" vertical="top"/>
    </xf>
    <xf numFmtId="179" fontId="0" fillId="2" borderId="0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71" fontId="0" fillId="2" borderId="0" xfId="0" applyNumberForma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171" fontId="0" fillId="2" borderId="0" xfId="0" applyNumberFormat="1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164" fontId="0" fillId="7" borderId="12" xfId="0" applyNumberFormat="1" applyFill="1" applyBorder="1" applyAlignment="1">
      <alignment horizontal="center" vertical="center"/>
    </xf>
    <xf numFmtId="164" fontId="0" fillId="7" borderId="13" xfId="0" applyNumberForma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/>
    </xf>
    <xf numFmtId="173" fontId="34" fillId="5" borderId="12" xfId="0" applyNumberFormat="1" applyFont="1" applyFill="1" applyBorder="1" applyAlignment="1">
      <alignment horizontal="center" vertical="center"/>
    </xf>
    <xf numFmtId="2" fontId="34" fillId="5" borderId="12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4" fontId="34" fillId="5" borderId="12" xfId="0" applyNumberFormat="1" applyFont="1" applyFill="1" applyBorder="1" applyAlignment="1">
      <alignment horizontal="center" vertical="center"/>
    </xf>
    <xf numFmtId="179" fontId="34" fillId="5" borderId="1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34" fillId="5" borderId="12" xfId="0" applyNumberFormat="1" applyFont="1" applyFill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172" fontId="34" fillId="5" borderId="1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11" xfId="0" quotePrefix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175" fontId="34" fillId="5" borderId="1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175" fontId="34" fillId="5" borderId="12" xfId="0" applyNumberFormat="1" applyFont="1" applyFill="1" applyBorder="1" applyAlignment="1">
      <alignment horizontal="center" vertical="center"/>
    </xf>
    <xf numFmtId="179" fontId="34" fillId="5" borderId="0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9" borderId="2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wrapText="1"/>
    </xf>
    <xf numFmtId="0" fontId="6" fillId="9" borderId="11" xfId="0" applyFont="1" applyFill="1" applyBorder="1" applyAlignment="1">
      <alignment horizontal="center" vertical="center"/>
    </xf>
    <xf numFmtId="0" fontId="6" fillId="9" borderId="13" xfId="0" applyFont="1" applyFill="1" applyBorder="1" applyAlignment="1">
      <alignment horizontal="center" vertical="center"/>
    </xf>
    <xf numFmtId="0" fontId="1" fillId="9" borderId="11" xfId="0" applyFont="1" applyFill="1" applyBorder="1" applyAlignment="1">
      <alignment horizontal="center" vertical="center"/>
    </xf>
    <xf numFmtId="0" fontId="1" fillId="9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4" fillId="6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6" borderId="2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6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0" fillId="6" borderId="2" xfId="0" applyFill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35" fillId="0" borderId="2" xfId="0" applyFont="1" applyFill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71" fontId="0" fillId="0" borderId="2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71" fontId="0" fillId="0" borderId="14" xfId="0" applyNumberFormat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168" fontId="34" fillId="14" borderId="12" xfId="0" applyNumberFormat="1" applyFont="1" applyFill="1" applyBorder="1" applyAlignment="1">
      <alignment horizontal="center" vertical="center"/>
    </xf>
    <xf numFmtId="170" fontId="34" fillId="14" borderId="12" xfId="0" applyNumberFormat="1" applyFont="1" applyFill="1" applyBorder="1" applyAlignment="1">
      <alignment horizontal="center" vertical="center"/>
    </xf>
    <xf numFmtId="177" fontId="34" fillId="14" borderId="12" xfId="0" applyNumberFormat="1" applyFont="1" applyFill="1" applyBorder="1" applyAlignment="1">
      <alignment horizontal="center" vertical="center"/>
    </xf>
    <xf numFmtId="171" fontId="34" fillId="14" borderId="12" xfId="0" applyNumberFormat="1" applyFont="1" applyFill="1" applyBorder="1" applyAlignment="1">
      <alignment horizontal="center" vertical="center"/>
    </xf>
    <xf numFmtId="0" fontId="34" fillId="14" borderId="12" xfId="0" applyFont="1" applyFill="1" applyBorder="1" applyAlignment="1">
      <alignment horizontal="center" vertical="center"/>
    </xf>
    <xf numFmtId="2" fontId="34" fillId="14" borderId="12" xfId="0" applyNumberFormat="1" applyFont="1" applyFill="1" applyBorder="1" applyAlignment="1">
      <alignment horizontal="center" vertical="center"/>
    </xf>
    <xf numFmtId="179" fontId="34" fillId="14" borderId="12" xfId="0" applyNumberFormat="1" applyFont="1" applyFill="1" applyBorder="1" applyAlignment="1">
      <alignment horizontal="center" vertical="center"/>
    </xf>
    <xf numFmtId="164" fontId="34" fillId="14" borderId="12" xfId="0" applyNumberFormat="1" applyFont="1" applyFill="1" applyBorder="1" applyAlignment="1">
      <alignment horizontal="center" vertical="center"/>
    </xf>
    <xf numFmtId="172" fontId="34" fillId="14" borderId="12" xfId="0" applyNumberFormat="1" applyFont="1" applyFill="1" applyBorder="1" applyAlignment="1">
      <alignment horizontal="center" vertical="center"/>
    </xf>
    <xf numFmtId="173" fontId="34" fillId="14" borderId="12" xfId="0" applyNumberFormat="1" applyFont="1" applyFill="1" applyBorder="1" applyAlignment="1">
      <alignment horizontal="center" vertical="center"/>
    </xf>
    <xf numFmtId="174" fontId="34" fillId="14" borderId="12" xfId="0" applyNumberFormat="1" applyFont="1" applyFill="1" applyBorder="1" applyAlignment="1">
      <alignment horizontal="center" vertical="center"/>
    </xf>
    <xf numFmtId="175" fontId="34" fillId="14" borderId="1" xfId="0" applyNumberFormat="1" applyFont="1" applyFill="1" applyBorder="1" applyAlignment="1">
      <alignment horizontal="center" vertical="center"/>
    </xf>
    <xf numFmtId="179" fontId="34" fillId="14" borderId="0" xfId="0" applyNumberFormat="1" applyFont="1" applyFill="1" applyBorder="1" applyAlignment="1">
      <alignment horizontal="center" vertical="center"/>
    </xf>
    <xf numFmtId="175" fontId="34" fillId="14" borderId="12" xfId="0" applyNumberFormat="1" applyFont="1" applyFill="1" applyBorder="1" applyAlignment="1">
      <alignment horizontal="center" vertical="center"/>
    </xf>
    <xf numFmtId="165" fontId="34" fillId="14" borderId="12" xfId="0" applyNumberFormat="1" applyFont="1" applyFill="1" applyBorder="1" applyAlignment="1">
      <alignment horizontal="center" vertical="center"/>
    </xf>
    <xf numFmtId="177" fontId="34" fillId="14" borderId="4" xfId="0" applyNumberFormat="1" applyFont="1" applyFill="1" applyBorder="1" applyAlignment="1">
      <alignment horizontal="center" vertical="center"/>
    </xf>
    <xf numFmtId="0" fontId="34" fillId="14" borderId="0" xfId="0" applyFont="1" applyFill="1" applyBorder="1" applyAlignment="1">
      <alignment horizontal="center" vertical="center"/>
    </xf>
    <xf numFmtId="171" fontId="34" fillId="14" borderId="0" xfId="0" applyNumberFormat="1" applyFont="1" applyFill="1" applyBorder="1" applyAlignment="1">
      <alignment horizontal="center" vertical="center"/>
    </xf>
    <xf numFmtId="172" fontId="34" fillId="14" borderId="0" xfId="0" applyNumberFormat="1" applyFont="1" applyFill="1" applyBorder="1" applyAlignment="1">
      <alignment horizontal="center" vertical="center"/>
    </xf>
    <xf numFmtId="0" fontId="3" fillId="14" borderId="9" xfId="0" applyFont="1" applyFill="1" applyBorder="1" applyAlignment="1">
      <alignment horizontal="center" vertical="center"/>
    </xf>
    <xf numFmtId="0" fontId="3" fillId="14" borderId="10" xfId="0" applyFont="1" applyFill="1" applyBorder="1" applyAlignment="1">
      <alignment horizontal="center" vertical="center"/>
    </xf>
    <xf numFmtId="179" fontId="34" fillId="0" borderId="7" xfId="0" applyNumberFormat="1" applyFont="1" applyFill="1" applyBorder="1" applyAlignment="1">
      <alignment horizontal="center" vertical="center"/>
    </xf>
    <xf numFmtId="2" fontId="34" fillId="3" borderId="13" xfId="0" applyNumberFormat="1" applyFont="1" applyFill="1" applyBorder="1" applyAlignment="1">
      <alignment horizontal="center" vertical="center"/>
    </xf>
    <xf numFmtId="0" fontId="43" fillId="9" borderId="12" xfId="0" applyFont="1" applyFill="1" applyBorder="1"/>
  </cellXfs>
  <cellStyles count="1">
    <cellStyle name="Normal" xfId="0" builtinId="0"/>
  </cellStyles>
  <dxfs count="105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41867</xdr:colOff>
      <xdr:row>10</xdr:row>
      <xdr:rowOff>66989</xdr:rowOff>
    </xdr:from>
    <xdr:to>
      <xdr:col>12</xdr:col>
      <xdr:colOff>443802</xdr:colOff>
      <xdr:row>24</xdr:row>
      <xdr:rowOff>159880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33E82C5-479F-4A7D-88A8-DB811E4DC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63318" y="2227385"/>
          <a:ext cx="3583913" cy="29399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118268</xdr:colOff>
      <xdr:row>13</xdr:row>
      <xdr:rowOff>78583</xdr:rowOff>
    </xdr:from>
    <xdr:to>
      <xdr:col>17</xdr:col>
      <xdr:colOff>2956718</xdr:colOff>
      <xdr:row>13</xdr:row>
      <xdr:rowOff>349235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6614318" y="678658"/>
              <a:ext cx="2838450" cy="27065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s-MX" sz="18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800" b="0" i="1">
                          <a:latin typeface="Cambria Math" panose="02040503050406030204" pitchFamily="18" charset="0"/>
                        </a:rPr>
                        <m:t>𝑞</m:t>
                      </m:r>
                    </m:e>
                    <m:sub>
                      <m:r>
                        <a:rPr lang="es-MX" sz="1800" b="0" i="1">
                          <a:latin typeface="Cambria Math" panose="02040503050406030204" pitchFamily="18" charset="0"/>
                        </a:rPr>
                        <m:t>𝑛</m:t>
                      </m:r>
                    </m:sub>
                  </m:sSub>
                </m:oMath>
              </a14:m>
              <a:r>
                <a:rPr lang="es-MX" sz="1300" b="0"/>
                <a:t>=</a:t>
              </a:r>
              <a:r>
                <a:rPr lang="es-MX" sz="1300" b="0" baseline="0"/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es-MX" sz="14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400" b="0" i="1">
                          <a:latin typeface="Cambria Math" panose="02040503050406030204" pitchFamily="18" charset="0"/>
                        </a:rPr>
                        <m:t>𝑞</m:t>
                      </m:r>
                    </m:e>
                    <m:sub>
                      <m:r>
                        <a:rPr lang="es-MX" sz="1400" b="0" i="1">
                          <a:latin typeface="Cambria Math" panose="02040503050406030204" pitchFamily="18" charset="0"/>
                        </a:rPr>
                        <m:t>𝑎</m:t>
                      </m:r>
                    </m:sub>
                  </m:sSub>
                  <m:r>
                    <a:rPr lang="es-MX" sz="1400" b="0" i="1">
                      <a:latin typeface="Cambria Math" panose="02040503050406030204" pitchFamily="18" charset="0"/>
                    </a:rPr>
                    <m:t>−( (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h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∗</m:t>
                  </m:r>
                  <m:sSub>
                    <m:sSubPr>
                      <m:ctrlPr>
                        <a:rPr lang="es-MX" sz="14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nor/>
                        </m:rPr>
                        <a:rPr lang="el-GR" sz="12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γ</m:t>
                      </m:r>
                    </m:e>
                    <m:sub>
                      <m:r>
                        <m:rPr>
                          <m:nor/>
                        </m:rPr>
                        <a:rPr lang="es-CO" sz="12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c</m:t>
                      </m:r>
                    </m:sub>
                  </m:sSub>
                </m:oMath>
              </a14:m>
              <a:r>
                <a:rPr lang="es-CO" sz="1300"/>
                <a:t>) + ( (Z-h) *</a:t>
              </a:r>
              <a:r>
                <a:rPr lang="es-CO" sz="1300" baseline="0"/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es-CO" sz="16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nor/>
                        </m:rPr>
                        <a:rPr lang="el-GR" sz="14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γ</m:t>
                      </m:r>
                    </m:e>
                    <m:sub>
                      <m:r>
                        <m:rPr>
                          <m:nor/>
                        </m:rPr>
                        <a:rPr lang="es-CO" sz="14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s</m:t>
                      </m:r>
                    </m:sub>
                  </m:sSub>
                </m:oMath>
              </a14:m>
              <a:r>
                <a:rPr lang="es-CO" sz="1300"/>
                <a:t>)  )</a:t>
              </a: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20CAE634-4F94-4E92-B971-D8CC3A5B2B94}"/>
                </a:ext>
              </a:extLst>
            </xdr:cNvPr>
            <xdr:cNvSpPr txBox="1"/>
          </xdr:nvSpPr>
          <xdr:spPr>
            <a:xfrm>
              <a:off x="6614318" y="678658"/>
              <a:ext cx="2838450" cy="27065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MX" sz="1800" b="0" i="0">
                  <a:latin typeface="Cambria Math" panose="02040503050406030204" pitchFamily="18" charset="0"/>
                </a:rPr>
                <a:t>𝑞_𝑛</a:t>
              </a:r>
              <a:r>
                <a:rPr lang="es-MX" sz="1300" b="0"/>
                <a:t>=</a:t>
              </a:r>
              <a:r>
                <a:rPr lang="es-MX" sz="1300" b="0" baseline="0"/>
                <a:t> </a:t>
              </a:r>
              <a:r>
                <a:rPr lang="es-MX" sz="1400" b="0" i="0">
                  <a:latin typeface="Cambria Math" panose="02040503050406030204" pitchFamily="18" charset="0"/>
                </a:rPr>
                <a:t>𝑞_𝑎−( (ℎ∗</a:t>
              </a:r>
              <a:r>
                <a:rPr lang="el-GR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"γ</a:t>
              </a:r>
              <a:r>
                <a:rPr lang="el-GR" sz="12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MX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CO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es-CO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</a:t>
              </a:r>
              <a:r>
                <a:rPr lang="es-CO" sz="12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300"/>
                <a:t>) + ( (Z-h) *</a:t>
              </a:r>
              <a:r>
                <a:rPr lang="es-CO" sz="1300" baseline="0"/>
                <a:t> </a:t>
              </a:r>
              <a:r>
                <a:rPr lang="el-GR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"γ</a:t>
              </a:r>
              <a:r>
                <a:rPr lang="el-GR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6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CO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"s</a:t>
              </a:r>
              <a:r>
                <a:rPr lang="es-CO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300"/>
                <a:t>)  )</a:t>
              </a:r>
            </a:p>
          </xdr:txBody>
        </xdr:sp>
      </mc:Fallback>
    </mc:AlternateContent>
    <xdr:clientData/>
  </xdr:twoCellAnchor>
  <xdr:twoCellAnchor>
    <xdr:from>
      <xdr:col>14</xdr:col>
      <xdr:colOff>99219</xdr:colOff>
      <xdr:row>14</xdr:row>
      <xdr:rowOff>89297</xdr:rowOff>
    </xdr:from>
    <xdr:to>
      <xdr:col>17</xdr:col>
      <xdr:colOff>3356377</xdr:colOff>
      <xdr:row>14</xdr:row>
      <xdr:rowOff>497679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13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5661819" y="1156097"/>
              <a:ext cx="4190608" cy="408382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𝑟𝑒𝑞𝑢𝑒𝑟𝑖𝑑𝑎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𝐷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𝑞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3" name="CuadroTexto 13">
              <a:extLst>
                <a:ext uri="{FF2B5EF4-FFF2-40B4-BE49-F238E27FC236}">
                  <a16:creationId xmlns:a16="http://schemas.microsoft.com/office/drawing/2014/main" id="{C5498C6D-C796-49A5-8B36-0424B3DC4413}"/>
                </a:ext>
              </a:extLst>
            </xdr:cNvPr>
            <xdr:cNvSpPr txBox="1"/>
          </xdr:nvSpPr>
          <xdr:spPr>
            <a:xfrm>
              <a:off x="5661819" y="1156097"/>
              <a:ext cx="4190608" cy="408382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Á𝑟𝑒𝑎 𝑟𝑒𝑞𝑢𝑒𝑟𝑖𝑑𝑎=(𝐷+𝐿)/𝑞_𝑛 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466328</xdr:colOff>
      <xdr:row>15</xdr:row>
      <xdr:rowOff>59531</xdr:rowOff>
    </xdr:from>
    <xdr:to>
      <xdr:col>17</xdr:col>
      <xdr:colOff>2133203</xdr:colOff>
      <xdr:row>15</xdr:row>
      <xdr:rowOff>522158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18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6962378" y="1678781"/>
              <a:ext cx="1666875" cy="46262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6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CO" sz="16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6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1.2</m:t>
                        </m:r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𝐷</m:t>
                        </m:r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+1.6</m:t>
                        </m:r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𝐴</m:t>
                        </m:r>
                      </m:den>
                    </m:f>
                  </m:oMath>
                </m:oMathPara>
              </a14:m>
              <a:endParaRPr lang="es-CO" sz="1600"/>
            </a:p>
          </xdr:txBody>
        </xdr:sp>
      </mc:Choice>
      <mc:Fallback xmlns="">
        <xdr:sp macro="" textlink="">
          <xdr:nvSpPr>
            <xdr:cNvPr id="4" name="CuadroTexto 18">
              <a:extLst>
                <a:ext uri="{FF2B5EF4-FFF2-40B4-BE49-F238E27FC236}">
                  <a16:creationId xmlns:a16="http://schemas.microsoft.com/office/drawing/2014/main" id="{BE50CC90-AB1A-44FA-B8B2-F9E908C062E0}"/>
                </a:ext>
              </a:extLst>
            </xdr:cNvPr>
            <xdr:cNvSpPr txBox="1"/>
          </xdr:nvSpPr>
          <xdr:spPr>
            <a:xfrm>
              <a:off x="6962378" y="1678781"/>
              <a:ext cx="1666875" cy="46262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600" b="0" i="0">
                  <a:latin typeface="Cambria Math" panose="02040503050406030204" pitchFamily="18" charset="0"/>
                </a:rPr>
                <a:t>𝑞_𝑛𝑢=(1.2𝐷+1.6𝐿)/𝐴</a:t>
              </a:r>
              <a:endParaRPr lang="es-CO" sz="1600"/>
            </a:p>
          </xdr:txBody>
        </xdr:sp>
      </mc:Fallback>
    </mc:AlternateContent>
    <xdr:clientData/>
  </xdr:twoCellAnchor>
  <xdr:twoCellAnchor>
    <xdr:from>
      <xdr:col>15</xdr:col>
      <xdr:colOff>228202</xdr:colOff>
      <xdr:row>17</xdr:row>
      <xdr:rowOff>79376</xdr:rowOff>
    </xdr:from>
    <xdr:to>
      <xdr:col>17</xdr:col>
      <xdr:colOff>2847578</xdr:colOff>
      <xdr:row>17</xdr:row>
      <xdr:rowOff>287735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13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 txBox="1"/>
          </xdr:nvSpPr>
          <xdr:spPr>
            <a:xfrm>
              <a:off x="6190852" y="2336801"/>
              <a:ext cx="3152776" cy="20835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𝑑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h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𝑟𝑒𝑐𝑢𝑏𝑟𝑖𝑚𝑖𝑒𝑛𝑡𝑜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−0.5∗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𝑑𝑖𝑎𝑚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</m:t>
                    </m:r>
                  </m:oMath>
                </m:oMathPara>
              </a14:m>
              <a:endParaRPr lang="es-CO" sz="1300" b="0"/>
            </a:p>
          </xdr:txBody>
        </xdr:sp>
      </mc:Choice>
      <mc:Fallback xmlns="">
        <xdr:sp macro="" textlink="">
          <xdr:nvSpPr>
            <xdr:cNvPr id="5" name="CuadroTexto 13">
              <a:extLst>
                <a:ext uri="{FF2B5EF4-FFF2-40B4-BE49-F238E27FC236}">
                  <a16:creationId xmlns:a16="http://schemas.microsoft.com/office/drawing/2014/main" id="{A313558B-D344-4E6B-9850-89B91F0633C8}"/>
                </a:ext>
              </a:extLst>
            </xdr:cNvPr>
            <xdr:cNvSpPr txBox="1"/>
          </xdr:nvSpPr>
          <xdr:spPr>
            <a:xfrm>
              <a:off x="6190852" y="2336801"/>
              <a:ext cx="3152776" cy="20835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𝑑=ℎ−𝑟𝑒𝑐𝑢𝑏𝑟𝑖𝑚𝑖𝑒𝑛𝑡𝑜−0.5∗𝑑𝑖𝑎𝑚 𝑏𝑎𝑟𝑟𝑎</a:t>
              </a:r>
              <a:endParaRPr lang="es-CO" sz="1300" b="0"/>
            </a:p>
          </xdr:txBody>
        </xdr:sp>
      </mc:Fallback>
    </mc:AlternateContent>
    <xdr:clientData/>
  </xdr:twoCellAnchor>
  <xdr:twoCellAnchor>
    <xdr:from>
      <xdr:col>17</xdr:col>
      <xdr:colOff>308372</xdr:colOff>
      <xdr:row>18</xdr:row>
      <xdr:rowOff>165101</xdr:rowOff>
    </xdr:from>
    <xdr:to>
      <xdr:col>17</xdr:col>
      <xdr:colOff>2352278</xdr:colOff>
      <xdr:row>18</xdr:row>
      <xdr:rowOff>495301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4">
              <a:extLst>
                <a:ext uri="{FF2B5EF4-FFF2-40B4-BE49-F238E27FC236}">
                  <a16:creationId xmlns:a16="http://schemas.microsoft.com/office/drawing/2014/main" id="{00000000-0008-0000-0500-000006000000}"/>
                </a:ext>
              </a:extLst>
            </xdr:cNvPr>
            <xdr:cNvSpPr txBox="1"/>
          </xdr:nvSpPr>
          <xdr:spPr>
            <a:xfrm>
              <a:off x="6852047" y="3184526"/>
              <a:ext cx="2043906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MX" sz="13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𝐴𝑟𝑒𝑎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𝑡𝑟𝑖𝑏𝑢𝑡𝑎𝑟𝑖𝑎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6" name="CuadroTexto 4">
              <a:extLst>
                <a:ext uri="{FF2B5EF4-FFF2-40B4-BE49-F238E27FC236}">
                  <a16:creationId xmlns:a16="http://schemas.microsoft.com/office/drawing/2014/main" id="{AA95FA9F-6BA8-4BE6-A995-7308A19AB63B}"/>
                </a:ext>
              </a:extLst>
            </xdr:cNvPr>
            <xdr:cNvSpPr txBox="1"/>
          </xdr:nvSpPr>
          <xdr:spPr>
            <a:xfrm>
              <a:off x="6852047" y="3184526"/>
              <a:ext cx="2043906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𝑉_𝑢=𝑞_𝑛𝑢</a:t>
              </a:r>
              <a:r>
                <a:rPr lang="es-MX" sz="1300" b="0" i="0">
                  <a:latin typeface="Cambria Math" panose="02040503050406030204" pitchFamily="18" charset="0"/>
                </a:rPr>
                <a:t>∗𝐴𝑟𝑒𝑎 𝑡𝑟𝑖𝑏𝑢𝑡𝑎𝑟𝑖𝑎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426641</xdr:colOff>
      <xdr:row>19</xdr:row>
      <xdr:rowOff>39687</xdr:rowOff>
    </xdr:from>
    <xdr:to>
      <xdr:col>17</xdr:col>
      <xdr:colOff>2282032</xdr:colOff>
      <xdr:row>19</xdr:row>
      <xdr:rowOff>396875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uadroTexto 14">
              <a:extLst>
                <a:ext uri="{FF2B5EF4-FFF2-40B4-BE49-F238E27FC236}">
                  <a16:creationId xmlns:a16="http://schemas.microsoft.com/office/drawing/2014/main" id="{00000000-0008-0000-0500-000007000000}"/>
                </a:ext>
              </a:extLst>
            </xdr:cNvPr>
            <xdr:cNvSpPr txBox="1"/>
          </xdr:nvSpPr>
          <xdr:spPr>
            <a:xfrm>
              <a:off x="6922691" y="3201987"/>
              <a:ext cx="1855391" cy="35718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𝜙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=0.75∗0.17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ad>
                      <m:radPr>
                        <m:degHide m:val="on"/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</m:e>
                    </m:rad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𝑏𝑑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7" name="CuadroTexto 14">
              <a:extLst>
                <a:ext uri="{FF2B5EF4-FFF2-40B4-BE49-F238E27FC236}">
                  <a16:creationId xmlns:a16="http://schemas.microsoft.com/office/drawing/2014/main" id="{11A7F6AE-9FCA-4A62-A8A3-AB3B15833099}"/>
                </a:ext>
              </a:extLst>
            </xdr:cNvPr>
            <xdr:cNvSpPr txBox="1"/>
          </xdr:nvSpPr>
          <xdr:spPr>
            <a:xfrm>
              <a:off x="6922691" y="3201987"/>
              <a:ext cx="1855391" cy="35718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〖</a:t>
              </a:r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𝜙</a:t>
              </a:r>
              <a:r>
                <a:rPr lang="es-CO" sz="1300" b="0" i="0">
                  <a:latin typeface="Cambria Math" panose="02040503050406030204" pitchFamily="18" charset="0"/>
                </a:rPr>
                <a:t>𝑉〗_𝑐=0.75∗0.17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𝜆√(𝑓_𝑐^′ ) 𝑏𝑑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647290</xdr:colOff>
      <xdr:row>21</xdr:row>
      <xdr:rowOff>29765</xdr:rowOff>
    </xdr:from>
    <xdr:to>
      <xdr:col>17</xdr:col>
      <xdr:colOff>2033985</xdr:colOff>
      <xdr:row>21</xdr:row>
      <xdr:rowOff>555625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Rectángulo 7">
              <a:extLst>
                <a:ext uri="{FF2B5EF4-FFF2-40B4-BE49-F238E27FC236}">
                  <a16:creationId xmlns:a16="http://schemas.microsoft.com/office/drawing/2014/main" id="{00000000-0008-0000-0500-000008000000}"/>
                </a:ext>
              </a:extLst>
            </xdr:cNvPr>
            <xdr:cNvSpPr/>
          </xdr:nvSpPr>
          <xdr:spPr>
            <a:xfrm>
              <a:off x="7143340" y="3677840"/>
              <a:ext cx="1386695" cy="52586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just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𝑏𝑓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s-CO" sz="1300"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8" name="Rectángulo 7">
              <a:extLst>
                <a:ext uri="{FF2B5EF4-FFF2-40B4-BE49-F238E27FC236}">
                  <a16:creationId xmlns:a16="http://schemas.microsoft.com/office/drawing/2014/main" id="{D73EEE00-1CB7-41F0-ABC9-28D352925516}"/>
                </a:ext>
              </a:extLst>
            </xdr:cNvPr>
            <xdr:cNvSpPr/>
          </xdr:nvSpPr>
          <xdr:spPr>
            <a:xfrm>
              <a:off x="7143340" y="3677840"/>
              <a:ext cx="1386695" cy="52586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just"/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𝑀_𝑢=𝑞_𝑛𝑢 𝑏𝑓(𝑓/2)</a:t>
              </a:r>
              <a:endParaRPr lang="es-CO" sz="1300"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16</xdr:col>
      <xdr:colOff>168672</xdr:colOff>
      <xdr:row>23</xdr:row>
      <xdr:rowOff>109140</xdr:rowOff>
    </xdr:from>
    <xdr:to>
      <xdr:col>17</xdr:col>
      <xdr:colOff>2635409</xdr:colOff>
      <xdr:row>23</xdr:row>
      <xdr:rowOff>1144680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00000000-0008-0000-0500-000009000000}"/>
                </a:ext>
              </a:extLst>
            </xdr:cNvPr>
            <xdr:cNvSpPr txBox="1"/>
          </xdr:nvSpPr>
          <xdr:spPr>
            <a:xfrm>
              <a:off x="6388497" y="4919265"/>
              <a:ext cx="2748573" cy="10355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</m:t>
                        </m:r>
                        <m:rad>
                          <m:radPr>
                            <m:degHide m:val="on"/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  <m:sSup>
                              <m:s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𝑑</m:t>
                                </m:r>
                              </m:e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−4</m:t>
                            </m:r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𝑦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2</m:t>
                                        </m:r>
                                      </m:sup>
                                    </m:sSubSup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1.7</m:t>
                                    </m:r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𝑐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′</m:t>
                                        </m:r>
                                      </m:sup>
                                    </m:sSubSup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𝑏</m:t>
                                    </m:r>
                                  </m:den>
                                </m:f>
                              </m:e>
                            </m:d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𝑀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𝑢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𝜙</m:t>
                                    </m:r>
                                  </m:den>
                                </m:f>
                              </m:e>
                            </m:d>
                          </m:e>
                        </m:rad>
                      </m:num>
                      <m:den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0.85</m:t>
                            </m:r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′</m:t>
                                </m:r>
                              </m:sup>
                            </m:sSub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25620FA9-7318-488F-A512-5E3FDD37DC70}"/>
                </a:ext>
              </a:extLst>
            </xdr:cNvPr>
            <xdr:cNvSpPr txBox="1"/>
          </xdr:nvSpPr>
          <xdr:spPr>
            <a:xfrm>
              <a:off x="6388497" y="4919265"/>
              <a:ext cx="2748573" cy="10355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𝐴_𝑠=(𝑓_𝑦 𝑑−√(𝑓_𝑦^2 𝑑^2−4((𝑓_𝑦^2)/(1.7𝑓_𝑐^′ 𝑏))(𝑀_𝑢/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𝜙) ))/((</a:t>
              </a:r>
              <a:r>
                <a:rPr lang="es-CO" sz="1300" b="0" i="0">
                  <a:latin typeface="Cambria Math" panose="02040503050406030204" pitchFamily="18" charset="0"/>
                </a:rPr>
                <a:t>𝑓_𝑦^2)/(0.85𝑓_𝑐^′ 𝑏))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396662</xdr:colOff>
      <xdr:row>22</xdr:row>
      <xdr:rowOff>188515</xdr:rowOff>
    </xdr:from>
    <xdr:to>
      <xdr:col>17</xdr:col>
      <xdr:colOff>2155733</xdr:colOff>
      <xdr:row>22</xdr:row>
      <xdr:rowOff>392032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CuadroTexto 9">
              <a:extLst>
                <a:ext uri="{FF2B5EF4-FFF2-40B4-BE49-F238E27FC236}">
                  <a16:creationId xmlns:a16="http://schemas.microsoft.com/office/drawing/2014/main" id="{00000000-0008-0000-0500-00000A000000}"/>
                </a:ext>
              </a:extLst>
            </xdr:cNvPr>
            <xdr:cNvSpPr txBox="1"/>
          </xdr:nvSpPr>
          <xdr:spPr>
            <a:xfrm>
              <a:off x="6892712" y="4436665"/>
              <a:ext cx="1759071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𝑚𝑖𝑛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0,0018 ∗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𝐿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∗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h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10" name="CuadroTexto 9">
              <a:extLst>
                <a:ext uri="{FF2B5EF4-FFF2-40B4-BE49-F238E27FC236}">
                  <a16:creationId xmlns:a16="http://schemas.microsoft.com/office/drawing/2014/main" id="{CF809045-BB35-4B08-A3B6-314329305F1E}"/>
                </a:ext>
              </a:extLst>
            </xdr:cNvPr>
            <xdr:cNvSpPr txBox="1"/>
          </xdr:nvSpPr>
          <xdr:spPr>
            <a:xfrm>
              <a:off x="6892712" y="4436665"/>
              <a:ext cx="1759071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𝐴_(𝑠</a:t>
              </a:r>
              <a:r>
                <a:rPr lang="es-MX" sz="1300" b="0" i="0">
                  <a:latin typeface="Cambria Math" panose="02040503050406030204" pitchFamily="18" charset="0"/>
                </a:rPr>
                <a:t> 𝑚𝑖𝑛</a:t>
              </a:r>
              <a:r>
                <a:rPr lang="es-CO" sz="1300" b="0" i="0">
                  <a:latin typeface="Cambria Math" panose="02040503050406030204" pitchFamily="18" charset="0"/>
                </a:rPr>
                <a:t>)=</a:t>
              </a:r>
              <a:r>
                <a:rPr lang="es-MX" sz="1300" b="0" i="0">
                  <a:latin typeface="Cambria Math" panose="02040503050406030204" pitchFamily="18" charset="0"/>
                </a:rPr>
                <a:t>0,0018 ∗𝐿 ∗ℎ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14</xdr:col>
      <xdr:colOff>198437</xdr:colOff>
      <xdr:row>24</xdr:row>
      <xdr:rowOff>128985</xdr:rowOff>
    </xdr:from>
    <xdr:to>
      <xdr:col>17</xdr:col>
      <xdr:colOff>3234530</xdr:colOff>
      <xdr:row>24</xdr:row>
      <xdr:rowOff>517425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CuadroTexto 1">
              <a:extLst>
                <a:ext uri="{FF2B5EF4-FFF2-40B4-BE49-F238E27FC236}">
                  <a16:creationId xmlns:a16="http://schemas.microsoft.com/office/drawing/2014/main" id="{00000000-0008-0000-0500-00000B000000}"/>
                </a:ext>
              </a:extLst>
            </xdr:cNvPr>
            <xdr:cNvSpPr txBox="1"/>
          </xdr:nvSpPr>
          <xdr:spPr>
            <a:xfrm>
              <a:off x="5761037" y="6139260"/>
              <a:ext cx="3969543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𝑎𝑛𝑡𝑖𝑑𝑎𝑑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.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𝑟𝑒𝑎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𝑎𝑟𝑟𝑎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𝑒𝑙𝑒𝑐𝑐𝑖𝑜𝑛𝑎𝑑𝑎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1" name="CuadroTexto 1">
              <a:extLst>
                <a:ext uri="{FF2B5EF4-FFF2-40B4-BE49-F238E27FC236}">
                  <a16:creationId xmlns:a16="http://schemas.microsoft.com/office/drawing/2014/main" id="{72829DCE-9A43-452F-9A8B-88223879BD51}"/>
                </a:ext>
              </a:extLst>
            </xdr:cNvPr>
            <xdr:cNvSpPr txBox="1"/>
          </xdr:nvSpPr>
          <xdr:spPr>
            <a:xfrm>
              <a:off x="5761037" y="6139260"/>
              <a:ext cx="3969543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𝐶</a:t>
              </a:r>
              <a:r>
                <a:rPr lang="es-CO" sz="1300" b="0" i="0">
                  <a:latin typeface="Cambria Math" panose="02040503050406030204" pitchFamily="18" charset="0"/>
                </a:rPr>
                <a:t>𝑎𝑛𝑡𝑖𝑑𝑎𝑑</a:t>
              </a:r>
              <a:r>
                <a:rPr lang="es-MX" sz="1300" b="0" i="0">
                  <a:latin typeface="Cambria Math" panose="02040503050406030204" pitchFamily="18" charset="0"/>
                </a:rPr>
                <a:t> 𝑡. </a:t>
              </a:r>
              <a:r>
                <a:rPr lang="es-CO" sz="1300" b="0" i="0">
                  <a:latin typeface="Cambria Math" panose="02040503050406030204" pitchFamily="18" charset="0"/>
                </a:rPr>
                <a:t>𝑑𝑒 𝑏𝑎𝑟𝑟𝑎𝑠=(𝐴_𝑠∗𝐿)/(</a:t>
              </a:r>
              <a:r>
                <a:rPr lang="es-MX" sz="1300" b="0" i="0">
                  <a:latin typeface="Cambria Math" panose="02040503050406030204" pitchFamily="18" charset="0"/>
                </a:rPr>
                <a:t>Á</a:t>
              </a:r>
              <a:r>
                <a:rPr lang="es-CO" sz="1300" b="0" i="0">
                  <a:latin typeface="Cambria Math" panose="02040503050406030204" pitchFamily="18" charset="0"/>
                </a:rPr>
                <a:t>𝑟𝑒𝑎 𝑑𝑒 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𝑎𝑟𝑟𝑎 </a:t>
              </a:r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𝑒𝑙𝑒𝑐𝑐𝑖𝑜𝑛𝑎𝑑𝑎)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14</xdr:col>
      <xdr:colOff>298053</xdr:colOff>
      <xdr:row>25</xdr:row>
      <xdr:rowOff>136922</xdr:rowOff>
    </xdr:from>
    <xdr:to>
      <xdr:col>17</xdr:col>
      <xdr:colOff>3185319</xdr:colOff>
      <xdr:row>25</xdr:row>
      <xdr:rowOff>516834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CuadroTexto 1">
              <a:extLst>
                <a:ext uri="{FF2B5EF4-FFF2-40B4-BE49-F238E27FC236}">
                  <a16:creationId xmlns:a16="http://schemas.microsoft.com/office/drawing/2014/main" id="{00000000-0008-0000-0500-00000C000000}"/>
                </a:ext>
              </a:extLst>
            </xdr:cNvPr>
            <xdr:cNvSpPr txBox="1"/>
          </xdr:nvSpPr>
          <xdr:spPr>
            <a:xfrm>
              <a:off x="5889228" y="6994922"/>
              <a:ext cx="3839766" cy="3799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−(2∗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)−(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∗ø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2" name="CuadroTexto 1">
              <a:extLst>
                <a:ext uri="{FF2B5EF4-FFF2-40B4-BE49-F238E27FC236}">
                  <a16:creationId xmlns:a16="http://schemas.microsoft.com/office/drawing/2014/main" id="{BC0012A4-2E19-43D7-A751-AA1AA87A6729}"/>
                </a:ext>
              </a:extLst>
            </xdr:cNvPr>
            <xdr:cNvSpPr txBox="1"/>
          </xdr:nvSpPr>
          <xdr:spPr>
            <a:xfrm>
              <a:off x="5889228" y="6994922"/>
              <a:ext cx="3839766" cy="3799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_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=(𝐿−(2∗</a:t>
              </a:r>
              <a:r>
                <a:rPr lang="es-MX" sz="1300" b="0" i="0">
                  <a:latin typeface="Cambria Math" panose="02040503050406030204" pitchFamily="18" charset="0"/>
                </a:rPr>
                <a:t>𝑟)−(</a:t>
              </a:r>
              <a:r>
                <a:rPr lang="es-CO" sz="1300" b="0" i="0">
                  <a:latin typeface="Cambria Math" panose="02040503050406030204" pitchFamily="18" charset="0"/>
                </a:rPr>
                <a:t>𝑐𝑎𝑛𝑡𝑖𝑑𝑎𝑑 𝑑𝑒 𝑏𝑎𝑟𝑟𝑎𝑠∗ø𝐵</a:t>
              </a:r>
              <a:r>
                <a:rPr lang="es-MX" sz="1300" b="0" i="0">
                  <a:latin typeface="Cambria Math" panose="02040503050406030204" pitchFamily="18" charset="0"/>
                </a:rPr>
                <a:t>)</a:t>
              </a:r>
              <a:r>
                <a:rPr lang="es-CO" sz="1300" b="0" i="0">
                  <a:latin typeface="Cambria Math" panose="02040503050406030204" pitchFamily="18" charset="0"/>
                </a:rPr>
                <a:t>)/(𝑐𝑎𝑛𝑡𝑖𝑑𝑎𝑑 𝑑𝑒 𝑏𝑎𝑟𝑟𝑎𝑠−1)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625079</xdr:colOff>
      <xdr:row>28</xdr:row>
      <xdr:rowOff>49609</xdr:rowOff>
    </xdr:from>
    <xdr:to>
      <xdr:col>17</xdr:col>
      <xdr:colOff>1840668</xdr:colOff>
      <xdr:row>28</xdr:row>
      <xdr:rowOff>499091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00000000-0008-0000-0500-00000D000000}"/>
                </a:ext>
              </a:extLst>
            </xdr:cNvPr>
            <xdr:cNvSpPr txBox="1"/>
          </xdr:nvSpPr>
          <xdr:spPr>
            <a:xfrm>
              <a:off x="7121129" y="8393509"/>
              <a:ext cx="1215589" cy="4494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𝑡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𝑑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den>
                        </m:f>
                      </m:e>
                    </m:d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𝑐𝑢</m:t>
                        </m:r>
                      </m:sub>
                    </m:sSub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CDD212C5-9853-4675-B690-C6A6AFEC1217}"/>
                </a:ext>
              </a:extLst>
            </xdr:cNvPr>
            <xdr:cNvSpPr txBox="1"/>
          </xdr:nvSpPr>
          <xdr:spPr>
            <a:xfrm>
              <a:off x="7121129" y="8393509"/>
              <a:ext cx="1215589" cy="4494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</a:t>
              </a:r>
              <a:r>
                <a:rPr lang="es-CO" sz="1300" b="0" i="0">
                  <a:latin typeface="Cambria Math" panose="02040503050406030204" pitchFamily="18" charset="0"/>
                </a:rPr>
                <a:t>𝑡=((𝑑−𝑐)/𝑐) 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</a:t>
              </a:r>
              <a:r>
                <a:rPr lang="es-CO" sz="1300" b="0" i="0">
                  <a:latin typeface="Cambria Math" panose="02040503050406030204" pitchFamily="18" charset="0"/>
                </a:rPr>
                <a:t>𝑐𝑢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863203</xdr:colOff>
      <xdr:row>27</xdr:row>
      <xdr:rowOff>39686</xdr:rowOff>
    </xdr:from>
    <xdr:to>
      <xdr:col>17</xdr:col>
      <xdr:colOff>1763386</xdr:colOff>
      <xdr:row>27</xdr:row>
      <xdr:rowOff>382344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CuadroTexto 2">
              <a:extLst>
                <a:ext uri="{FF2B5EF4-FFF2-40B4-BE49-F238E27FC236}">
                  <a16:creationId xmlns:a16="http://schemas.microsoft.com/office/drawing/2014/main" id="{00000000-0008-0000-0500-00000E000000}"/>
                </a:ext>
              </a:extLst>
            </xdr:cNvPr>
            <xdr:cNvSpPr txBox="1"/>
          </xdr:nvSpPr>
          <xdr:spPr>
            <a:xfrm>
              <a:off x="7359253" y="7945436"/>
              <a:ext cx="900183" cy="3426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𝑐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0.85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4" name="CuadroTexto 2">
              <a:extLst>
                <a:ext uri="{FF2B5EF4-FFF2-40B4-BE49-F238E27FC236}">
                  <a16:creationId xmlns:a16="http://schemas.microsoft.com/office/drawing/2014/main" id="{66116288-AABE-47E8-9636-90FD2537B578}"/>
                </a:ext>
              </a:extLst>
            </xdr:cNvPr>
            <xdr:cNvSpPr txBox="1"/>
          </xdr:nvSpPr>
          <xdr:spPr>
            <a:xfrm>
              <a:off x="7359253" y="7945436"/>
              <a:ext cx="900183" cy="3426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𝑐</a:t>
              </a:r>
              <a:r>
                <a:rPr lang="es-CO" sz="1300" b="0" i="0">
                  <a:latin typeface="Cambria Math" panose="02040503050406030204" pitchFamily="18" charset="0"/>
                </a:rPr>
                <a:t>=𝑎/0.85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763985</xdr:colOff>
      <xdr:row>26</xdr:row>
      <xdr:rowOff>79376</xdr:rowOff>
    </xdr:from>
    <xdr:to>
      <xdr:col>17</xdr:col>
      <xdr:colOff>1736329</xdr:colOff>
      <xdr:row>26</xdr:row>
      <xdr:rowOff>545704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CuadroTexto 2">
              <a:extLst>
                <a:ext uri="{FF2B5EF4-FFF2-40B4-BE49-F238E27FC236}">
                  <a16:creationId xmlns:a16="http://schemas.microsoft.com/office/drawing/2014/main" id="{00000000-0008-0000-0500-00000F000000}"/>
                </a:ext>
              </a:extLst>
            </xdr:cNvPr>
            <xdr:cNvSpPr txBox="1"/>
          </xdr:nvSpPr>
          <xdr:spPr>
            <a:xfrm>
              <a:off x="7260035" y="7385051"/>
              <a:ext cx="972344" cy="466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0.85</m:t>
                        </m:r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5" name="CuadroTexto 2">
              <a:extLst>
                <a:ext uri="{FF2B5EF4-FFF2-40B4-BE49-F238E27FC236}">
                  <a16:creationId xmlns:a16="http://schemas.microsoft.com/office/drawing/2014/main" id="{E133E0C6-DDCD-4C0F-8EE2-9F5177D56753}"/>
                </a:ext>
              </a:extLst>
            </xdr:cNvPr>
            <xdr:cNvSpPr txBox="1"/>
          </xdr:nvSpPr>
          <xdr:spPr>
            <a:xfrm>
              <a:off x="7260035" y="7385051"/>
              <a:ext cx="972344" cy="466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𝑎=(𝐴_𝑠 𝑓_𝑦)/(0.85𝑓_𝑐^′ 𝑏)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148828</xdr:colOff>
      <xdr:row>30</xdr:row>
      <xdr:rowOff>79376</xdr:rowOff>
    </xdr:from>
    <xdr:to>
      <xdr:col>17</xdr:col>
      <xdr:colOff>2470547</xdr:colOff>
      <xdr:row>30</xdr:row>
      <xdr:rowOff>452620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CuadroTexto 4">
              <a:extLst>
                <a:ext uri="{FF2B5EF4-FFF2-40B4-BE49-F238E27FC236}">
                  <a16:creationId xmlns:a16="http://schemas.microsoft.com/office/drawing/2014/main" id="{00000000-0008-0000-0500-000010000000}"/>
                </a:ext>
              </a:extLst>
            </xdr:cNvPr>
            <xdr:cNvSpPr txBox="1"/>
          </xdr:nvSpPr>
          <xdr:spPr>
            <a:xfrm>
              <a:off x="6644878" y="9042401"/>
              <a:ext cx="2321719" cy="373244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𝑙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</m:t>
                        </m:r>
                      </m:sub>
                    </m:sSub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MX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300" b="0" i="1">
                        <a:latin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𝑒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𝑚</m:t>
                            </m:r>
                          </m:sub>
                        </m:sSub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3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𝑟𝑒𝑐𝑢𝑏𝑟𝑖𝑚𝑖𝑒𝑛𝑡𝑜</m:t>
                    </m:r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6" name="CuadroTexto 4">
              <a:extLst>
                <a:ext uri="{FF2B5EF4-FFF2-40B4-BE49-F238E27FC236}">
                  <a16:creationId xmlns:a16="http://schemas.microsoft.com/office/drawing/2014/main" id="{9779637D-7B45-40BC-9D1A-F7F2548AC619}"/>
                </a:ext>
              </a:extLst>
            </xdr:cNvPr>
            <xdr:cNvSpPr txBox="1"/>
          </xdr:nvSpPr>
          <xdr:spPr>
            <a:xfrm>
              <a:off x="6644878" y="9042401"/>
              <a:ext cx="2321719" cy="373244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𝑙_𝑑</a:t>
              </a:r>
              <a:r>
                <a:rPr lang="es-MX" sz="1300" b="0" i="0">
                  <a:latin typeface="Cambria Math" panose="02040503050406030204" pitchFamily="18" charset="0"/>
                </a:rPr>
                <a:t>  </a:t>
              </a:r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≤</a:t>
              </a:r>
              <a:r>
                <a:rPr lang="es-MX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lang="es-CO" sz="1300" b="0" i="0">
                  <a:latin typeface="Cambria Math" panose="02040503050406030204" pitchFamily="18" charset="0"/>
                </a:rPr>
                <a:t> 𝐵/2−𝑒_𝑚/2−𝑟𝑒𝑐𝑢𝑏𝑟𝑖𝑚𝑖𝑒𝑛𝑡𝑜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79373</xdr:colOff>
      <xdr:row>32</xdr:row>
      <xdr:rowOff>109140</xdr:rowOff>
    </xdr:from>
    <xdr:to>
      <xdr:col>17</xdr:col>
      <xdr:colOff>2262186</xdr:colOff>
      <xdr:row>32</xdr:row>
      <xdr:rowOff>328303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CuadroTexto 2">
              <a:extLst>
                <a:ext uri="{FF2B5EF4-FFF2-40B4-BE49-F238E27FC236}">
                  <a16:creationId xmlns:a16="http://schemas.microsoft.com/office/drawing/2014/main" id="{00000000-0008-0000-0500-000011000000}"/>
                </a:ext>
              </a:extLst>
            </xdr:cNvPr>
            <xdr:cNvSpPr txBox="1"/>
          </xdr:nvSpPr>
          <xdr:spPr>
            <a:xfrm>
              <a:off x="6575423" y="9700815"/>
              <a:ext cx="218281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sSub>
                    <m:sSubPr>
                      <m:ctrlPr>
                        <a:rPr lang="es-CO" sz="1400" b="0" i="1" baseline="0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400" b="0" i="1" baseline="0">
                          <a:latin typeface="Cambria Math" panose="02040503050406030204" pitchFamily="18" charset="0"/>
                        </a:rPr>
                        <m:t>𝐴</m:t>
                      </m:r>
                    </m:e>
                    <m:sub>
                      <m:r>
                        <a:rPr lang="es-MX" sz="1400" b="0" i="1" baseline="0">
                          <a:latin typeface="Cambria Math" panose="02040503050406030204" pitchFamily="18" charset="0"/>
                        </a:rPr>
                        <m:t>𝑆</m:t>
                      </m:r>
                      <m:r>
                        <a:rPr lang="es-MX" sz="1400" b="0" i="1" baseline="0">
                          <a:latin typeface="Cambria Math" panose="02040503050406030204" pitchFamily="18" charset="0"/>
                        </a:rPr>
                        <m:t>  </m:t>
                      </m:r>
                      <m:r>
                        <a:rPr lang="es-MX" sz="1400" b="0" i="1" baseline="0">
                          <a:latin typeface="Cambria Math" panose="02040503050406030204" pitchFamily="18" charset="0"/>
                        </a:rPr>
                        <m:t>𝑚𝑖𝑛</m:t>
                      </m:r>
                      <m:r>
                        <a:rPr lang="es-MX" sz="1400" b="0" i="1" baseline="0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MX" sz="1400" b="0" i="1" baseline="0">
                          <a:latin typeface="Cambria Math" panose="02040503050406030204" pitchFamily="18" charset="0"/>
                        </a:rPr>
                        <m:t>𝑡𝑒𝑡𝑟𝑎</m:t>
                      </m:r>
                      <m:r>
                        <a:rPr lang="es-MX" sz="1400" b="0" i="1" baseline="0">
                          <a:latin typeface="Cambria Math" panose="02040503050406030204" pitchFamily="18" charset="0"/>
                        </a:rPr>
                        <m:t>.</m:t>
                      </m:r>
                    </m:sub>
                  </m:sSub>
                </m:oMath>
              </a14:m>
              <a:r>
                <a:rPr lang="es-CO" sz="1400" b="0" baseline="0"/>
                <a:t> </a:t>
              </a:r>
              <a14:m>
                <m:oMath xmlns:m="http://schemas.openxmlformats.org/officeDocument/2006/math">
                  <m:r>
                    <a:rPr lang="es-CO" sz="1400" b="0" i="1">
                      <a:latin typeface="Cambria Math" panose="02040503050406030204" pitchFamily="18" charset="0"/>
                    </a:rPr>
                    <m:t>=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 </m:t>
                  </m:r>
                  <m:r>
                    <m:rPr>
                      <m:nor/>
                    </m:rPr>
                    <a:rPr lang="el-GR" sz="1400" b="0" i="0" kern="120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ρ</m:t>
                  </m:r>
                  <m:r>
                    <m:rPr>
                      <m:nor/>
                    </m:rPr>
                    <a:rPr lang="es-MX" sz="1400" b="0" i="0" kern="120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min</m:t>
                  </m:r>
                </m:oMath>
              </a14:m>
              <a:r>
                <a:rPr lang="es-CO" sz="1400">
                  <a:latin typeface="+mn-lt"/>
                </a:rPr>
                <a:t> * B * h</a:t>
              </a:r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7" name="CuadroTexto 2">
              <a:extLst>
                <a:ext uri="{FF2B5EF4-FFF2-40B4-BE49-F238E27FC236}">
                  <a16:creationId xmlns:a16="http://schemas.microsoft.com/office/drawing/2014/main" id="{FF185BE9-8EE3-4062-819E-BD89DDFCCEA8}"/>
                </a:ext>
              </a:extLst>
            </xdr:cNvPr>
            <xdr:cNvSpPr txBox="1"/>
          </xdr:nvSpPr>
          <xdr:spPr>
            <a:xfrm>
              <a:off x="6575423" y="9700815"/>
              <a:ext cx="218281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MX" sz="1400" b="0" i="0" baseline="0">
                  <a:latin typeface="Cambria Math" panose="02040503050406030204" pitchFamily="18" charset="0"/>
                </a:rPr>
                <a:t>𝐴</a:t>
              </a:r>
              <a:r>
                <a:rPr lang="es-CO" sz="1400" b="0" i="0" baseline="0">
                  <a:latin typeface="Cambria Math" panose="02040503050406030204" pitchFamily="18" charset="0"/>
                </a:rPr>
                <a:t>_(</a:t>
              </a:r>
              <a:r>
                <a:rPr lang="es-MX" sz="1400" b="0" i="0" baseline="0">
                  <a:latin typeface="Cambria Math" panose="02040503050406030204" pitchFamily="18" charset="0"/>
                </a:rPr>
                <a:t>𝑆  𝑚𝑖𝑛 𝑡𝑒𝑡𝑟𝑎.</a:t>
              </a:r>
              <a:r>
                <a:rPr lang="es-CO" sz="1400" b="0" i="0" baseline="0">
                  <a:latin typeface="Cambria Math" panose="02040503050406030204" pitchFamily="18" charset="0"/>
                </a:rPr>
                <a:t>)</a:t>
              </a:r>
              <a:r>
                <a:rPr lang="es-CO" sz="1400" b="0" baseline="0"/>
                <a:t> </a:t>
              </a:r>
              <a:r>
                <a:rPr lang="es-CO" sz="1400" b="0" i="0">
                  <a:latin typeface="Cambria Math" panose="02040503050406030204" pitchFamily="18" charset="0"/>
                </a:rPr>
                <a:t>=</a:t>
              </a:r>
              <a:r>
                <a:rPr lang="es-MX" sz="1400" b="0" i="0">
                  <a:latin typeface="Cambria Math" panose="02040503050406030204" pitchFamily="18" charset="0"/>
                </a:rPr>
                <a:t> </a:t>
              </a:r>
              <a:r>
                <a:rPr lang="el-GR" sz="14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"ρ</a:t>
              </a:r>
              <a:r>
                <a:rPr lang="es-MX" sz="14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min</a:t>
              </a:r>
              <a:r>
                <a:rPr lang="es-CO" sz="1400" b="0" i="0" kern="12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es-CO" sz="1400">
                  <a:latin typeface="+mn-lt"/>
                </a:rPr>
                <a:t> * B * h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14</xdr:col>
      <xdr:colOff>188516</xdr:colOff>
      <xdr:row>33</xdr:row>
      <xdr:rowOff>126206</xdr:rowOff>
    </xdr:from>
    <xdr:to>
      <xdr:col>17</xdr:col>
      <xdr:colOff>3224609</xdr:colOff>
      <xdr:row>33</xdr:row>
      <xdr:rowOff>514646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CuadroTexto 1">
              <a:extLst>
                <a:ext uri="{FF2B5EF4-FFF2-40B4-BE49-F238E27FC236}">
                  <a16:creationId xmlns:a16="http://schemas.microsoft.com/office/drawing/2014/main" id="{00000000-0008-0000-0500-000012000000}"/>
                </a:ext>
              </a:extLst>
            </xdr:cNvPr>
            <xdr:cNvSpPr txBox="1"/>
          </xdr:nvSpPr>
          <xdr:spPr>
            <a:xfrm>
              <a:off x="5779691" y="10470356"/>
              <a:ext cx="3988593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𝑎𝑛𝑡𝑖𝑑𝑎𝑑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.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func>
                          <m:funcPr>
                            <m:ctrlPr>
                              <a:rPr lang="es-MX" sz="1300" b="0" i="1">
                                <a:latin typeface="Cambria Math" panose="02040503050406030204" pitchFamily="18" charset="0"/>
                              </a:rPr>
                            </m:ctrlPr>
                          </m:funcPr>
                          <m:fName>
                            <m:r>
                              <m:rPr>
                                <m:sty m:val="p"/>
                              </m:rPr>
                              <a:rPr lang="es-MX" sz="1300" b="0" i="0">
                                <a:latin typeface="Cambria Math" panose="02040503050406030204" pitchFamily="18" charset="0"/>
                              </a:rPr>
                              <m:t>min</m:t>
                            </m:r>
                          </m:fName>
                          <m:e>
                            <m:r>
                              <a:rPr lang="es-MX" sz="1300" b="0" i="1">
                                <a:latin typeface="Cambria Math" panose="02040503050406030204" pitchFamily="18" charset="0"/>
                              </a:rPr>
                              <m:t>𝑟𝑒𝑡𝑟</m:t>
                            </m:r>
                            <m:r>
                              <a:rPr lang="es-MX" sz="1300" b="0" i="1">
                                <a:latin typeface="Cambria Math" panose="02040503050406030204" pitchFamily="18" charset="0"/>
                              </a:rPr>
                              <m:t>.</m:t>
                            </m:r>
                          </m:e>
                        </m:func>
                      </m:num>
                      <m:den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𝑟𝑒𝑎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𝑎𝑟𝑟𝑎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𝑒𝑙𝑒𝑐𝑐𝑖𝑜𝑛𝑎𝑑𝑎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8" name="CuadroTexto 1">
              <a:extLst>
                <a:ext uri="{FF2B5EF4-FFF2-40B4-BE49-F238E27FC236}">
                  <a16:creationId xmlns:a16="http://schemas.microsoft.com/office/drawing/2014/main" id="{0EB00DFB-3F80-4A2C-92E8-8D687B89E853}"/>
                </a:ext>
              </a:extLst>
            </xdr:cNvPr>
            <xdr:cNvSpPr txBox="1"/>
          </xdr:nvSpPr>
          <xdr:spPr>
            <a:xfrm>
              <a:off x="5779691" y="10470356"/>
              <a:ext cx="3988593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𝐶</a:t>
              </a:r>
              <a:r>
                <a:rPr lang="es-CO" sz="1300" b="0" i="0">
                  <a:latin typeface="Cambria Math" panose="02040503050406030204" pitchFamily="18" charset="0"/>
                </a:rPr>
                <a:t>𝑎𝑛𝑡𝑖𝑑𝑎𝑑</a:t>
              </a:r>
              <a:r>
                <a:rPr lang="es-MX" sz="1300" b="0" i="0">
                  <a:latin typeface="Cambria Math" panose="02040503050406030204" pitchFamily="18" charset="0"/>
                </a:rPr>
                <a:t> 𝑡. </a:t>
              </a:r>
              <a:r>
                <a:rPr lang="es-CO" sz="1300" b="0" i="0">
                  <a:latin typeface="Cambria Math" panose="02040503050406030204" pitchFamily="18" charset="0"/>
                </a:rPr>
                <a:t>𝑑𝑒 𝑏𝑎𝑟𝑟𝑎𝑠=(𝐴_𝑠</a:t>
              </a:r>
              <a:r>
                <a:rPr lang="es-MX" sz="1300" b="0" i="0">
                  <a:latin typeface="Cambria Math" panose="02040503050406030204" pitchFamily="18" charset="0"/>
                </a:rPr>
                <a:t>  min⁡〖𝑟𝑒𝑡𝑟.〗</a:t>
              </a:r>
              <a:r>
                <a:rPr lang="es-CO" sz="1300" b="0" i="0">
                  <a:latin typeface="Cambria Math" panose="02040503050406030204" pitchFamily="18" charset="0"/>
                </a:rPr>
                <a:t>)/(</a:t>
              </a:r>
              <a:r>
                <a:rPr lang="es-MX" sz="1300" b="0" i="0">
                  <a:latin typeface="Cambria Math" panose="02040503050406030204" pitchFamily="18" charset="0"/>
                </a:rPr>
                <a:t>Á</a:t>
              </a:r>
              <a:r>
                <a:rPr lang="es-CO" sz="1300" b="0" i="0">
                  <a:latin typeface="Cambria Math" panose="02040503050406030204" pitchFamily="18" charset="0"/>
                </a:rPr>
                <a:t>𝑟𝑒𝑎 𝑑𝑒 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𝑎𝑟𝑟𝑎 </a:t>
              </a:r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𝑒𝑙𝑒𝑐𝑐𝑖𝑜𝑛𝑎𝑑𝑎)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14</xdr:col>
      <xdr:colOff>337741</xdr:colOff>
      <xdr:row>34</xdr:row>
      <xdr:rowOff>107157</xdr:rowOff>
    </xdr:from>
    <xdr:to>
      <xdr:col>17</xdr:col>
      <xdr:colOff>3225007</xdr:colOff>
      <xdr:row>34</xdr:row>
      <xdr:rowOff>487069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CuadroTexto 1">
              <a:extLst>
                <a:ext uri="{FF2B5EF4-FFF2-40B4-BE49-F238E27FC236}">
                  <a16:creationId xmlns:a16="http://schemas.microsoft.com/office/drawing/2014/main" id="{00000000-0008-0000-0500-000013000000}"/>
                </a:ext>
              </a:extLst>
            </xdr:cNvPr>
            <xdr:cNvSpPr txBox="1"/>
          </xdr:nvSpPr>
          <xdr:spPr>
            <a:xfrm>
              <a:off x="5928916" y="11127582"/>
              <a:ext cx="3839766" cy="3799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−(2∗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)−(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∗ø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9" name="CuadroTexto 1">
              <a:extLst>
                <a:ext uri="{FF2B5EF4-FFF2-40B4-BE49-F238E27FC236}">
                  <a16:creationId xmlns:a16="http://schemas.microsoft.com/office/drawing/2014/main" id="{1358C840-F6D3-40B0-82EE-6A98ED43C0B5}"/>
                </a:ext>
              </a:extLst>
            </xdr:cNvPr>
            <xdr:cNvSpPr txBox="1"/>
          </xdr:nvSpPr>
          <xdr:spPr>
            <a:xfrm>
              <a:off x="5928916" y="11127582"/>
              <a:ext cx="3839766" cy="3799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_</a:t>
              </a:r>
              <a:r>
                <a:rPr lang="es-MX" sz="1300" b="0" i="0">
                  <a:latin typeface="Cambria Math" panose="02040503050406030204" pitchFamily="18" charset="0"/>
                </a:rPr>
                <a:t>𝐿</a:t>
              </a:r>
              <a:r>
                <a:rPr lang="es-CO" sz="1300" b="0" i="0">
                  <a:latin typeface="Cambria Math" panose="02040503050406030204" pitchFamily="18" charset="0"/>
                </a:rPr>
                <a:t>=(𝐿−(2∗</a:t>
              </a:r>
              <a:r>
                <a:rPr lang="es-MX" sz="1300" b="0" i="0">
                  <a:latin typeface="Cambria Math" panose="02040503050406030204" pitchFamily="18" charset="0"/>
                </a:rPr>
                <a:t>𝑟)−(</a:t>
              </a:r>
              <a:r>
                <a:rPr lang="es-CO" sz="1300" b="0" i="0">
                  <a:latin typeface="Cambria Math" panose="02040503050406030204" pitchFamily="18" charset="0"/>
                </a:rPr>
                <a:t>𝑐𝑎𝑛𝑡𝑖𝑑𝑎𝑑 𝑑𝑒 𝑏𝑎𝑟𝑟𝑎𝑠∗ø</a:t>
              </a:r>
              <a:r>
                <a:rPr lang="es-MX" sz="1300" b="0" i="0">
                  <a:latin typeface="Cambria Math" panose="02040503050406030204" pitchFamily="18" charset="0"/>
                </a:rPr>
                <a:t>𝐿)</a:t>
              </a:r>
              <a:r>
                <a:rPr lang="es-CO" sz="1300" b="0" i="0">
                  <a:latin typeface="Cambria Math" panose="02040503050406030204" pitchFamily="18" charset="0"/>
                </a:rPr>
                <a:t>)/(𝑐𝑎𝑛𝑡𝑖𝑑𝑎𝑑 𝑑𝑒 𝑏𝑎𝑟𝑟𝑎𝑠−1)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14</xdr:col>
      <xdr:colOff>208360</xdr:colOff>
      <xdr:row>37</xdr:row>
      <xdr:rowOff>69453</xdr:rowOff>
    </xdr:from>
    <xdr:to>
      <xdr:col>17</xdr:col>
      <xdr:colOff>3244453</xdr:colOff>
      <xdr:row>38</xdr:row>
      <xdr:rowOff>9921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CuadroTexto 1">
              <a:extLst>
                <a:ext uri="{FF2B5EF4-FFF2-40B4-BE49-F238E27FC236}">
                  <a16:creationId xmlns:a16="http://schemas.microsoft.com/office/drawing/2014/main" id="{00000000-0008-0000-0500-000014000000}"/>
                </a:ext>
              </a:extLst>
            </xdr:cNvPr>
            <xdr:cNvSpPr txBox="1"/>
          </xdr:nvSpPr>
          <xdr:spPr>
            <a:xfrm>
              <a:off x="5770960" y="11737578"/>
              <a:ext cx="3969543" cy="4929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𝑎𝑛𝑡𝑖𝑑𝑎𝑑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.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func>
                          <m:funcPr>
                            <m:ctrlPr>
                              <a:rPr lang="es-MX" sz="1300" b="0" i="1">
                                <a:latin typeface="Cambria Math" panose="02040503050406030204" pitchFamily="18" charset="0"/>
                              </a:rPr>
                            </m:ctrlPr>
                          </m:funcPr>
                          <m:fName>
                            <m:r>
                              <m:rPr>
                                <m:sty m:val="p"/>
                              </m:rPr>
                              <a:rPr lang="es-MX" sz="1300" b="0" i="0">
                                <a:latin typeface="Cambria Math" panose="02040503050406030204" pitchFamily="18" charset="0"/>
                              </a:rPr>
                              <m:t>min</m:t>
                            </m:r>
                          </m:fName>
                          <m:e>
                            <m:r>
                              <a:rPr lang="es-MX" sz="1300" b="0" i="1">
                                <a:latin typeface="Cambria Math" panose="02040503050406030204" pitchFamily="18" charset="0"/>
                              </a:rPr>
                              <m:t>𝐴𝑐𝑒𝑟𝑜</m:t>
                            </m:r>
                            <m:r>
                              <a:rPr lang="es-MX" sz="13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MX" sz="1300" b="0" i="1">
                                <a:latin typeface="Cambria Math" panose="02040503050406030204" pitchFamily="18" charset="0"/>
                              </a:rPr>
                              <m:t>𝑣𝑒𝑟𝑡𝑖𝑐𝑎𝑙</m:t>
                            </m:r>
                          </m:e>
                        </m:func>
                      </m:num>
                      <m:den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𝑟𝑒𝑎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𝑎𝑟𝑟𝑎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𝑒𝑙𝑒𝑐𝑐𝑖𝑜𝑛𝑎𝑑𝑎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20" name="CuadroTexto 1">
              <a:extLst>
                <a:ext uri="{FF2B5EF4-FFF2-40B4-BE49-F238E27FC236}">
                  <a16:creationId xmlns:a16="http://schemas.microsoft.com/office/drawing/2014/main" id="{A2BE14CD-CA6E-41B2-910D-B1C710BFDAAE}"/>
                </a:ext>
              </a:extLst>
            </xdr:cNvPr>
            <xdr:cNvSpPr txBox="1"/>
          </xdr:nvSpPr>
          <xdr:spPr>
            <a:xfrm>
              <a:off x="5770960" y="11737578"/>
              <a:ext cx="3969543" cy="4929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𝐶</a:t>
              </a:r>
              <a:r>
                <a:rPr lang="es-CO" sz="1300" b="0" i="0">
                  <a:latin typeface="Cambria Math" panose="02040503050406030204" pitchFamily="18" charset="0"/>
                </a:rPr>
                <a:t>𝑎𝑛𝑡𝑖𝑑𝑎𝑑</a:t>
              </a:r>
              <a:r>
                <a:rPr lang="es-MX" sz="1300" b="0" i="0">
                  <a:latin typeface="Cambria Math" panose="02040503050406030204" pitchFamily="18" charset="0"/>
                </a:rPr>
                <a:t> 𝑡. </a:t>
              </a:r>
              <a:r>
                <a:rPr lang="es-CO" sz="1300" b="0" i="0">
                  <a:latin typeface="Cambria Math" panose="02040503050406030204" pitchFamily="18" charset="0"/>
                </a:rPr>
                <a:t>𝑑𝑒 𝑏𝑎𝑟𝑟𝑎𝑠=(𝐴_𝑠</a:t>
              </a:r>
              <a:r>
                <a:rPr lang="es-MX" sz="1300" b="0" i="0">
                  <a:latin typeface="Cambria Math" panose="02040503050406030204" pitchFamily="18" charset="0"/>
                </a:rPr>
                <a:t>  min⁡〖𝐴𝑐𝑒𝑟𝑜 𝑣𝑒𝑟𝑡𝑖𝑐𝑎𝑙〗</a:t>
              </a:r>
              <a:r>
                <a:rPr lang="es-CO" sz="1300" b="0" i="0">
                  <a:latin typeface="Cambria Math" panose="02040503050406030204" pitchFamily="18" charset="0"/>
                </a:rPr>
                <a:t>)/(</a:t>
              </a:r>
              <a:r>
                <a:rPr lang="es-MX" sz="1300" b="0" i="0">
                  <a:latin typeface="Cambria Math" panose="02040503050406030204" pitchFamily="18" charset="0"/>
                </a:rPr>
                <a:t>Á</a:t>
              </a:r>
              <a:r>
                <a:rPr lang="es-CO" sz="1300" b="0" i="0">
                  <a:latin typeface="Cambria Math" panose="02040503050406030204" pitchFamily="18" charset="0"/>
                </a:rPr>
                <a:t>𝑟𝑒𝑎 𝑑𝑒 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𝑎𝑟𝑟𝑎 </a:t>
              </a:r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𝑒𝑙𝑒𝑐𝑐𝑖𝑜𝑛𝑎𝑑𝑎)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14</xdr:col>
      <xdr:colOff>99218</xdr:colOff>
      <xdr:row>38</xdr:row>
      <xdr:rowOff>147242</xdr:rowOff>
    </xdr:from>
    <xdr:to>
      <xdr:col>17</xdr:col>
      <xdr:colOff>3313905</xdr:colOff>
      <xdr:row>38</xdr:row>
      <xdr:rowOff>528372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CuadroTexto 1">
              <a:extLst>
                <a:ext uri="{FF2B5EF4-FFF2-40B4-BE49-F238E27FC236}">
                  <a16:creationId xmlns:a16="http://schemas.microsoft.com/office/drawing/2014/main" id="{00000000-0008-0000-0500-000015000000}"/>
                </a:ext>
              </a:extLst>
            </xdr:cNvPr>
            <xdr:cNvSpPr txBox="1"/>
          </xdr:nvSpPr>
          <xdr:spPr>
            <a:xfrm>
              <a:off x="5690393" y="12986942"/>
              <a:ext cx="4167187" cy="3811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𝑚𝑢𝑟𝑜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−(2∗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)−(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∗ø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𝑉𝑒𝑟𝑡𝑖𝑐𝑎𝑙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21" name="CuadroTexto 1">
              <a:extLst>
                <a:ext uri="{FF2B5EF4-FFF2-40B4-BE49-F238E27FC236}">
                  <a16:creationId xmlns:a16="http://schemas.microsoft.com/office/drawing/2014/main" id="{DA8BCA6B-5010-494C-9EE6-FDABC085928C}"/>
                </a:ext>
              </a:extLst>
            </xdr:cNvPr>
            <xdr:cNvSpPr txBox="1"/>
          </xdr:nvSpPr>
          <xdr:spPr>
            <a:xfrm>
              <a:off x="5690393" y="12986942"/>
              <a:ext cx="4167187" cy="3811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_</a:t>
              </a:r>
              <a:r>
                <a:rPr lang="es-MX" sz="1300" b="0" i="0">
                  <a:latin typeface="Cambria Math" panose="02040503050406030204" pitchFamily="18" charset="0"/>
                </a:rPr>
                <a:t>𝑚𝑢𝑟𝑜</a:t>
              </a:r>
              <a:r>
                <a:rPr lang="es-CO" sz="1300" b="0" i="0">
                  <a:latin typeface="Cambria Math" panose="02040503050406030204" pitchFamily="18" charset="0"/>
                </a:rPr>
                <a:t>=(𝐿−(2∗</a:t>
              </a:r>
              <a:r>
                <a:rPr lang="es-MX" sz="1300" b="0" i="0">
                  <a:latin typeface="Cambria Math" panose="02040503050406030204" pitchFamily="18" charset="0"/>
                </a:rPr>
                <a:t>𝑟)−(</a:t>
              </a:r>
              <a:r>
                <a:rPr lang="es-CO" sz="1300" b="0" i="0">
                  <a:latin typeface="Cambria Math" panose="02040503050406030204" pitchFamily="18" charset="0"/>
                </a:rPr>
                <a:t>𝑐𝑎𝑛𝑡𝑖𝑑𝑎𝑑 𝑑𝑒 𝑏𝑎𝑟𝑟𝑎𝑠∗ø</a:t>
              </a:r>
              <a:r>
                <a:rPr lang="es-MX" sz="1300" b="0" i="0">
                  <a:latin typeface="Cambria Math" panose="02040503050406030204" pitchFamily="18" charset="0"/>
                </a:rPr>
                <a:t>𝑉𝑒𝑟𝑡𝑖𝑐𝑎𝑙)</a:t>
              </a:r>
              <a:r>
                <a:rPr lang="es-CO" sz="1300" b="0" i="0">
                  <a:latin typeface="Cambria Math" panose="02040503050406030204" pitchFamily="18" charset="0"/>
                </a:rPr>
                <a:t>)/(𝑐𝑎𝑛𝑡𝑖𝑑𝑎𝑑 𝑑𝑒 𝑏𝑎𝑟𝑟𝑎𝑠−1)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16</xdr:col>
      <xdr:colOff>95249</xdr:colOff>
      <xdr:row>36</xdr:row>
      <xdr:rowOff>130969</xdr:rowOff>
    </xdr:from>
    <xdr:to>
      <xdr:col>17</xdr:col>
      <xdr:colOff>2928936</xdr:colOff>
      <xdr:row>36</xdr:row>
      <xdr:rowOff>381422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" name="CuadroTexto 2">
              <a:extLst>
                <a:ext uri="{FF2B5EF4-FFF2-40B4-BE49-F238E27FC236}">
                  <a16:creationId xmlns:a16="http://schemas.microsoft.com/office/drawing/2014/main" id="{00000000-0008-0000-0500-000016000000}"/>
                </a:ext>
              </a:extLst>
            </xdr:cNvPr>
            <xdr:cNvSpPr txBox="1"/>
          </xdr:nvSpPr>
          <xdr:spPr>
            <a:xfrm>
              <a:off x="6315074" y="11275219"/>
              <a:ext cx="3109912" cy="250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sSub>
                    <m:sSubPr>
                      <m:ctrlPr>
                        <a:rPr lang="es-CO" sz="1600" b="0" i="1" baseline="0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600" b="0" i="1" baseline="0">
                          <a:latin typeface="Cambria Math" panose="02040503050406030204" pitchFamily="18" charset="0"/>
                        </a:rPr>
                        <m:t>𝐴</m:t>
                      </m:r>
                    </m:e>
                    <m:sub>
                      <m:r>
                        <a:rPr lang="es-MX" sz="1600" b="0" i="1" baseline="0">
                          <a:latin typeface="Cambria Math" panose="02040503050406030204" pitchFamily="18" charset="0"/>
                        </a:rPr>
                        <m:t>𝑠</m:t>
                      </m:r>
                      <m:func>
                        <m:funcPr>
                          <m:ctrlPr>
                            <a:rPr lang="es-MX" sz="1600" b="0" i="1" baseline="0">
                              <a:latin typeface="Cambria Math" panose="02040503050406030204" pitchFamily="18" charset="0"/>
                            </a:rPr>
                          </m:ctrlPr>
                        </m:funcPr>
                        <m:fName>
                          <m:r>
                            <m:rPr>
                              <m:sty m:val="p"/>
                            </m:rPr>
                            <a:rPr lang="es-MX" sz="1600" b="0" i="0" baseline="0">
                              <a:latin typeface="Cambria Math" panose="02040503050406030204" pitchFamily="18" charset="0"/>
                            </a:rPr>
                            <m:t>min</m:t>
                          </m:r>
                        </m:fName>
                        <m:e>
                          <m:r>
                            <a:rPr lang="es-MX" sz="1600" b="0" i="1" baseline="0">
                              <a:latin typeface="Cambria Math" panose="02040503050406030204" pitchFamily="18" charset="0"/>
                            </a:rPr>
                            <m:t>𝐴𝑐𝑒𝑟𝑜</m:t>
                          </m:r>
                          <m:r>
                            <a:rPr lang="es-MX" sz="1600" b="0" i="1" baseline="0">
                              <a:latin typeface="Cambria Math" panose="02040503050406030204" pitchFamily="18" charset="0"/>
                            </a:rPr>
                            <m:t> </m:t>
                          </m:r>
                          <m:r>
                            <a:rPr lang="es-MX" sz="1600" b="0" i="1" baseline="0">
                              <a:latin typeface="Cambria Math" panose="02040503050406030204" pitchFamily="18" charset="0"/>
                            </a:rPr>
                            <m:t>𝑉𝑒𝑟𝑡𝑖𝑐𝑎𝑙</m:t>
                          </m:r>
                        </m:e>
                      </m:func>
                    </m:sub>
                  </m:sSub>
                </m:oMath>
              </a14:m>
              <a:r>
                <a:rPr lang="es-CO" sz="1600" b="0" i="0" baseline="0">
                  <a:latin typeface="+mn-lt"/>
                </a:rPr>
                <a:t> </a:t>
              </a:r>
              <a14:m>
                <m:oMath xmlns:m="http://schemas.openxmlformats.org/officeDocument/2006/math">
                  <m:r>
                    <a:rPr lang="es-CO" sz="1400" b="0" i="1">
                      <a:latin typeface="Cambria Math" panose="02040503050406030204" pitchFamily="18" charset="0"/>
                    </a:rPr>
                    <m:t>=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 </m:t>
                  </m:r>
                  <m:r>
                    <m:rPr>
                      <m:nor/>
                    </m:rPr>
                    <a:rPr lang="el-GR" sz="1800" b="0" i="0" kern="120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ρ</m:t>
                  </m:r>
                  <m:r>
                    <m:rPr>
                      <m:nor/>
                    </m:rPr>
                    <a:rPr lang="es-MX" sz="1800" b="0" i="0" kern="120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min</m:t>
                  </m:r>
                </m:oMath>
              </a14:m>
              <a:r>
                <a:rPr lang="es-CO" sz="1600">
                  <a:latin typeface="+mn-lt"/>
                </a:rPr>
                <a:t> * L * h</a:t>
              </a:r>
            </a:p>
          </xdr:txBody>
        </xdr:sp>
      </mc:Choice>
      <mc:Fallback xmlns="">
        <xdr:sp macro="" textlink="">
          <xdr:nvSpPr>
            <xdr:cNvPr id="22" name="CuadroTexto 2">
              <a:extLst>
                <a:ext uri="{FF2B5EF4-FFF2-40B4-BE49-F238E27FC236}">
                  <a16:creationId xmlns:a16="http://schemas.microsoft.com/office/drawing/2014/main" id="{1CEFFC0E-A88E-49B3-A67E-14C7E0EFEFAE}"/>
                </a:ext>
              </a:extLst>
            </xdr:cNvPr>
            <xdr:cNvSpPr txBox="1"/>
          </xdr:nvSpPr>
          <xdr:spPr>
            <a:xfrm>
              <a:off x="6315074" y="11275219"/>
              <a:ext cx="3109912" cy="250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MX" sz="1600" b="0" i="0" baseline="0">
                  <a:latin typeface="Cambria Math" panose="02040503050406030204" pitchFamily="18" charset="0"/>
                </a:rPr>
                <a:t>𝐴</a:t>
              </a:r>
              <a:r>
                <a:rPr lang="es-CO" sz="1600" b="0" i="0" baseline="0">
                  <a:latin typeface="Cambria Math" panose="02040503050406030204" pitchFamily="18" charset="0"/>
                </a:rPr>
                <a:t>_(</a:t>
              </a:r>
              <a:r>
                <a:rPr lang="es-MX" sz="1600" b="0" i="0" baseline="0">
                  <a:latin typeface="Cambria Math" panose="02040503050406030204" pitchFamily="18" charset="0"/>
                </a:rPr>
                <a:t>𝑠 min⁡〖𝐴𝑐𝑒𝑟𝑜 𝑉𝑒𝑟𝑡𝑖𝑐𝑎𝑙〗 </a:t>
              </a:r>
              <a:r>
                <a:rPr lang="es-CO" sz="1600" b="0" i="0" baseline="0">
                  <a:latin typeface="Cambria Math" panose="02040503050406030204" pitchFamily="18" charset="0"/>
                </a:rPr>
                <a:t>)</a:t>
              </a:r>
              <a:r>
                <a:rPr lang="es-CO" sz="1600" b="0" i="0" baseline="0">
                  <a:latin typeface="+mn-lt"/>
                </a:rPr>
                <a:t> </a:t>
              </a:r>
              <a:r>
                <a:rPr lang="es-CO" sz="1400" b="0" i="0">
                  <a:latin typeface="Cambria Math" panose="02040503050406030204" pitchFamily="18" charset="0"/>
                </a:rPr>
                <a:t>=</a:t>
              </a:r>
              <a:r>
                <a:rPr lang="es-MX" sz="1400" b="0" i="0">
                  <a:latin typeface="Cambria Math" panose="02040503050406030204" pitchFamily="18" charset="0"/>
                </a:rPr>
                <a:t> </a:t>
              </a:r>
              <a:r>
                <a:rPr lang="el-GR" sz="18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"ρ</a:t>
              </a:r>
              <a:r>
                <a:rPr lang="es-MX" sz="18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min</a:t>
              </a:r>
              <a:r>
                <a:rPr lang="es-CO" sz="1800" b="0" i="0" kern="12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es-CO" sz="1600">
                  <a:latin typeface="+mn-lt"/>
                </a:rPr>
                <a:t> * L * h</a:t>
              </a:r>
            </a:p>
          </xdr:txBody>
        </xdr:sp>
      </mc:Fallback>
    </mc:AlternateContent>
    <xdr:clientData/>
  </xdr:twoCellAnchor>
  <xdr:twoCellAnchor>
    <xdr:from>
      <xdr:col>16</xdr:col>
      <xdr:colOff>175021</xdr:colOff>
      <xdr:row>18</xdr:row>
      <xdr:rowOff>603250</xdr:rowOff>
    </xdr:from>
    <xdr:to>
      <xdr:col>17</xdr:col>
      <xdr:colOff>2533650</xdr:colOff>
      <xdr:row>18</xdr:row>
      <xdr:rowOff>1010047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CuadroTexto 4">
              <a:extLst>
                <a:ext uri="{FF2B5EF4-FFF2-40B4-BE49-F238E27FC236}">
                  <a16:creationId xmlns:a16="http://schemas.microsoft.com/office/drawing/2014/main" id="{00000000-0008-0000-0500-000017000000}"/>
                </a:ext>
              </a:extLst>
            </xdr:cNvPr>
            <xdr:cNvSpPr txBox="1"/>
          </xdr:nvSpPr>
          <xdr:spPr>
            <a:xfrm>
              <a:off x="6442471" y="3622675"/>
              <a:ext cx="2634854" cy="40679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𝐴𝑟𝑒𝑎</m:t>
                        </m:r>
                      </m:e>
                      <m:sub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𝑇𝑟𝑖𝑏𝑢𝑡𝑎𝑟𝑖𝑎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 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begChr m:val="["/>
                        <m:endChr m:val="]"/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𝐵</m:t>
                                </m:r>
                              </m:num>
                              <m:den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f>
                              <m:f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𝑒</m:t>
                                    </m:r>
                                  </m:e>
                                  <m:sub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𝑚</m:t>
                                    </m:r>
                                  </m:sub>
                                </m:sSub>
                              </m:num>
                              <m:den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𝑑</m:t>
                            </m:r>
                          </m:e>
                        </m:d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1</m:t>
                        </m:r>
                      </m:e>
                    </m:d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23" name="CuadroTexto 4">
              <a:extLst>
                <a:ext uri="{FF2B5EF4-FFF2-40B4-BE49-F238E27FC236}">
                  <a16:creationId xmlns:a16="http://schemas.microsoft.com/office/drawing/2014/main" xmlns:a14="http://schemas.microsoft.com/office/drawing/2010/main" xmlns="" id="{B1FC9D44-F76C-4E2A-84E0-C340598CA340}"/>
                </a:ext>
              </a:extLst>
            </xdr:cNvPr>
            <xdr:cNvSpPr txBox="1"/>
          </xdr:nvSpPr>
          <xdr:spPr>
            <a:xfrm>
              <a:off x="6442471" y="3622675"/>
              <a:ext cx="2634854" cy="40679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〖</a:t>
              </a:r>
              <a:r>
                <a:rPr lang="es-MX" sz="1300" b="0" i="0">
                  <a:latin typeface="Cambria Math" panose="02040503050406030204" pitchFamily="18" charset="0"/>
                </a:rPr>
                <a:t>𝐴𝑟𝑒𝑎</a:t>
              </a:r>
              <a:r>
                <a:rPr lang="es-CO" sz="1300" b="0" i="0">
                  <a:latin typeface="Cambria Math" panose="02040503050406030204" pitchFamily="18" charset="0"/>
                </a:rPr>
                <a:t>〗_(</a:t>
              </a:r>
              <a:r>
                <a:rPr lang="es-MX" sz="1300" b="0" i="0">
                  <a:latin typeface="Cambria Math" panose="02040503050406030204" pitchFamily="18" charset="0"/>
                </a:rPr>
                <a:t>𝑇𝑟𝑖𝑏𝑢𝑡𝑎𝑟𝑖𝑎 </a:t>
              </a:r>
              <a:r>
                <a:rPr lang="es-CO" sz="1300" b="0" i="0">
                  <a:latin typeface="Cambria Math" panose="02040503050406030204" pitchFamily="18" charset="0"/>
                </a:rPr>
                <a:t>)=[(𝐵/2−𝑒_𝑚/2−𝑑)∗</a:t>
              </a:r>
              <a:r>
                <a:rPr lang="es-MX" sz="1300" b="0" i="0">
                  <a:latin typeface="Cambria Math" panose="02040503050406030204" pitchFamily="18" charset="0"/>
                </a:rPr>
                <a:t>1]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15</xdr:col>
      <xdr:colOff>69937</xdr:colOff>
      <xdr:row>49</xdr:row>
      <xdr:rowOff>92117</xdr:rowOff>
    </xdr:from>
    <xdr:to>
      <xdr:col>17</xdr:col>
      <xdr:colOff>3024459</xdr:colOff>
      <xdr:row>50</xdr:row>
      <xdr:rowOff>14083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CuadroTexto 25">
              <a:extLst>
                <a:ext uri="{FF2B5EF4-FFF2-40B4-BE49-F238E27FC236}">
                  <a16:creationId xmlns:a16="http://schemas.microsoft.com/office/drawing/2014/main" id="{00000000-0008-0000-0500-00001A000000}"/>
                </a:ext>
              </a:extLst>
            </xdr:cNvPr>
            <xdr:cNvSpPr txBox="1"/>
          </xdr:nvSpPr>
          <xdr:spPr>
            <a:xfrm>
              <a:off x="6280759" y="19538775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2,1∗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 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</m:sup>
                            </m:sSup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1,7∗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sSup>
                                  <m:sSupPr>
                                    <m:ctrlP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𝑓</m:t>
                                    </m:r>
                                  </m:e>
                                  <m:sup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′</m:t>
                                    </m:r>
                                  </m:sup>
                                </m:s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26" name="CuadroTexto 25">
              <a:extLst>
                <a:ext uri="{FF2B5EF4-FFF2-40B4-BE49-F238E27FC236}">
                  <a16:creationId xmlns:a16="http://schemas.microsoft.com/office/drawing/2014/main" id="{00000000-0008-0000-0100-00001A000000}"/>
                </a:ext>
              </a:extLst>
            </xdr:cNvPr>
            <xdr:cNvSpPr txBox="1"/>
          </xdr:nvSpPr>
          <xdr:spPr>
            <a:xfrm>
              <a:off x="6280759" y="19538775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(𝑓′𝑐∗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𝑒)/(2,1∗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∗√(𝑓′𝑐)))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   𝑜 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(𝑓^′ 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𝑒)/(1,7∗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∗√(𝑓^′ 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16</xdr:col>
      <xdr:colOff>208767</xdr:colOff>
      <xdr:row>50</xdr:row>
      <xdr:rowOff>57410</xdr:rowOff>
    </xdr:from>
    <xdr:to>
      <xdr:col>17</xdr:col>
      <xdr:colOff>2773211</xdr:colOff>
      <xdr:row>51</xdr:row>
      <xdr:rowOff>67103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CuadroTexto 26">
              <a:extLst>
                <a:ext uri="{FF2B5EF4-FFF2-40B4-BE49-F238E27FC236}">
                  <a16:creationId xmlns:a16="http://schemas.microsoft.com/office/drawing/2014/main" id="{00000000-0008-0000-0500-00001B000000}"/>
                </a:ext>
              </a:extLst>
            </xdr:cNvPr>
            <xdr:cNvSpPr txBox="1"/>
          </xdr:nvSpPr>
          <xdr:spPr>
            <a:xfrm>
              <a:off x="6690986" y="20161684"/>
              <a:ext cx="2846280" cy="4481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es-MX" sz="18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800" b="0" i="1">
                          <a:latin typeface="Cambria Math" panose="02040503050406030204" pitchFamily="18" charset="0"/>
                        </a:rPr>
                        <m:t>𝑞</m:t>
                      </m:r>
                    </m:e>
                    <m:sub>
                      <m:r>
                        <a:rPr lang="es-MX" sz="1800" b="0" i="1">
                          <a:latin typeface="Cambria Math" panose="02040503050406030204" pitchFamily="18" charset="0"/>
                        </a:rPr>
                        <m:t>𝑛</m:t>
                      </m:r>
                    </m:sub>
                  </m:sSub>
                </m:oMath>
              </a14:m>
              <a:r>
                <a:rPr lang="es-MX" sz="1300" b="0"/>
                <a:t>=</a:t>
              </a:r>
              <a:r>
                <a:rPr lang="es-MX" sz="1300" b="0" baseline="0"/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es-MX" sz="14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400" b="0" i="1">
                          <a:latin typeface="Cambria Math" panose="02040503050406030204" pitchFamily="18" charset="0"/>
                        </a:rPr>
                        <m:t>𝑞</m:t>
                      </m:r>
                    </m:e>
                    <m:sub>
                      <m:r>
                        <a:rPr lang="es-MX" sz="1400" b="0" i="1">
                          <a:latin typeface="Cambria Math" panose="02040503050406030204" pitchFamily="18" charset="0"/>
                        </a:rPr>
                        <m:t>𝑎</m:t>
                      </m:r>
                    </m:sub>
                  </m:sSub>
                  <m:r>
                    <a:rPr lang="es-MX" sz="1400" b="0" i="1">
                      <a:latin typeface="Cambria Math" panose="02040503050406030204" pitchFamily="18" charset="0"/>
                    </a:rPr>
                    <m:t>−( (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h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∗</m:t>
                  </m:r>
                  <m:sSub>
                    <m:sSubPr>
                      <m:ctrlPr>
                        <a:rPr lang="es-MX" sz="14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nor/>
                        </m:rPr>
                        <a:rPr lang="el-GR" sz="12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γ</m:t>
                      </m:r>
                    </m:e>
                    <m:sub>
                      <m:r>
                        <m:rPr>
                          <m:nor/>
                        </m:rPr>
                        <a:rPr lang="es-CO" sz="12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c</m:t>
                      </m:r>
                    </m:sub>
                  </m:sSub>
                </m:oMath>
              </a14:m>
              <a:r>
                <a:rPr lang="es-CO" sz="1300"/>
                <a:t>) + ( (Z-h) *</a:t>
              </a:r>
              <a:r>
                <a:rPr lang="es-CO" sz="1300" baseline="0"/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es-CO" sz="16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nor/>
                        </m:rPr>
                        <a:rPr lang="el-GR" sz="14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γ</m:t>
                      </m:r>
                    </m:e>
                    <m:sub>
                      <m:r>
                        <m:rPr>
                          <m:nor/>
                        </m:rPr>
                        <a:rPr lang="es-CO" sz="14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s</m:t>
                      </m:r>
                    </m:sub>
                  </m:sSub>
                </m:oMath>
              </a14:m>
              <a:r>
                <a:rPr lang="es-CO" sz="1300"/>
                <a:t>)  )</a:t>
              </a:r>
            </a:p>
          </xdr:txBody>
        </xdr:sp>
      </mc:Choice>
      <mc:Fallback xmlns="">
        <xdr:sp macro="" textlink="">
          <xdr:nvSpPr>
            <xdr:cNvPr id="27" name="CuadroTexto 26">
              <a:extLst>
                <a:ext uri="{FF2B5EF4-FFF2-40B4-BE49-F238E27FC236}">
                  <a16:creationId xmlns:a16="http://schemas.microsoft.com/office/drawing/2014/main" id="{00000000-0008-0000-0100-00001B000000}"/>
                </a:ext>
              </a:extLst>
            </xdr:cNvPr>
            <xdr:cNvSpPr txBox="1"/>
          </xdr:nvSpPr>
          <xdr:spPr>
            <a:xfrm>
              <a:off x="6690986" y="20161684"/>
              <a:ext cx="2846280" cy="4481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ctr"/>
              <a:r>
                <a:rPr lang="es-MX" sz="1800" b="0" i="0">
                  <a:latin typeface="Cambria Math" panose="02040503050406030204" pitchFamily="18" charset="0"/>
                </a:rPr>
                <a:t>𝑞_𝑛</a:t>
              </a:r>
              <a:r>
                <a:rPr lang="es-MX" sz="1300" b="0"/>
                <a:t>=</a:t>
              </a:r>
              <a:r>
                <a:rPr lang="es-MX" sz="1300" b="0" baseline="0"/>
                <a:t> </a:t>
              </a:r>
              <a:r>
                <a:rPr lang="es-MX" sz="1400" b="0" i="0">
                  <a:latin typeface="Cambria Math" panose="02040503050406030204" pitchFamily="18" charset="0"/>
                </a:rPr>
                <a:t>𝑞_𝑎−( (ℎ∗</a:t>
              </a:r>
              <a:r>
                <a:rPr lang="el-GR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"γ</a:t>
              </a:r>
              <a:r>
                <a:rPr lang="el-GR" sz="12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MX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CO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es-CO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</a:t>
              </a:r>
              <a:r>
                <a:rPr lang="es-CO" sz="12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300"/>
                <a:t>) + ( (Z-h) *</a:t>
              </a:r>
              <a:r>
                <a:rPr lang="es-CO" sz="1300" baseline="0"/>
                <a:t> </a:t>
              </a:r>
              <a:r>
                <a:rPr lang="el-GR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"γ</a:t>
              </a:r>
              <a:r>
                <a:rPr lang="el-GR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6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CO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"s</a:t>
              </a:r>
              <a:r>
                <a:rPr lang="es-CO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300"/>
                <a:t>)  )</a:t>
              </a:r>
            </a:p>
          </xdr:txBody>
        </xdr:sp>
      </mc:Fallback>
    </mc:AlternateContent>
    <xdr:clientData/>
  </xdr:twoCellAnchor>
  <xdr:twoCellAnchor>
    <xdr:from>
      <xdr:col>14</xdr:col>
      <xdr:colOff>174842</xdr:colOff>
      <xdr:row>51</xdr:row>
      <xdr:rowOff>112211</xdr:rowOff>
    </xdr:from>
    <xdr:to>
      <xdr:col>17</xdr:col>
      <xdr:colOff>3442439</xdr:colOff>
      <xdr:row>51</xdr:row>
      <xdr:rowOff>520593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8" name="CuadroTexto 13">
              <a:extLst>
                <a:ext uri="{FF2B5EF4-FFF2-40B4-BE49-F238E27FC236}">
                  <a16:creationId xmlns:a16="http://schemas.microsoft.com/office/drawing/2014/main" id="{00000000-0008-0000-0500-00001C000000}"/>
                </a:ext>
              </a:extLst>
            </xdr:cNvPr>
            <xdr:cNvSpPr txBox="1"/>
          </xdr:nvSpPr>
          <xdr:spPr>
            <a:xfrm>
              <a:off x="5968130" y="20540074"/>
              <a:ext cx="4238364" cy="408382"/>
            </a:xfrm>
            <a:prstGeom prst="rect">
              <a:avLst/>
            </a:prstGeom>
            <a:noFill/>
          </xdr:spPr>
          <xdr:txBody>
            <a:bodyPr wrap="square" lIns="0" tIns="0" rIns="0" bIns="0" rtlCol="0" anchor="ctr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𝑟𝑒𝑞𝑢𝑒𝑟𝑖𝑑𝑎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𝐷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num>
                      <m:den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𝑞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28" name="CuadroTexto 13">
              <a:extLst>
                <a:ext uri="{FF2B5EF4-FFF2-40B4-BE49-F238E27FC236}">
                  <a16:creationId xmlns:a16="http://schemas.microsoft.com/office/drawing/2014/main" id="{00000000-0008-0000-0100-00001C000000}"/>
                </a:ext>
              </a:extLst>
            </xdr:cNvPr>
            <xdr:cNvSpPr txBox="1"/>
          </xdr:nvSpPr>
          <xdr:spPr>
            <a:xfrm>
              <a:off x="5968130" y="20540074"/>
              <a:ext cx="4238364" cy="408382"/>
            </a:xfrm>
            <a:prstGeom prst="rect">
              <a:avLst/>
            </a:prstGeom>
            <a:noFill/>
          </xdr:spPr>
          <xdr:txBody>
            <a:bodyPr wrap="square" lIns="0" tIns="0" rIns="0" bIns="0" rtlCol="0" anchor="ctr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Á𝑟𝑒𝑎 𝑟𝑒𝑞𝑢𝑒𝑟𝑖𝑑𝑎=(𝐷+𝐿+𝐸)/𝑞_𝑛 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14</xdr:col>
      <xdr:colOff>147181</xdr:colOff>
      <xdr:row>52</xdr:row>
      <xdr:rowOff>76723</xdr:rowOff>
    </xdr:from>
    <xdr:to>
      <xdr:col>17</xdr:col>
      <xdr:colOff>3419997</xdr:colOff>
      <xdr:row>52</xdr:row>
      <xdr:rowOff>290949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9" name="CuadroTexto 13">
              <a:extLst>
                <a:ext uri="{FF2B5EF4-FFF2-40B4-BE49-F238E27FC236}">
                  <a16:creationId xmlns:a16="http://schemas.microsoft.com/office/drawing/2014/main" id="{00000000-0008-0000-0500-00001D000000}"/>
                </a:ext>
              </a:extLst>
            </xdr:cNvPr>
            <xdr:cNvSpPr txBox="1"/>
          </xdr:nvSpPr>
          <xdr:spPr>
            <a:xfrm>
              <a:off x="5940469" y="21245709"/>
              <a:ext cx="4243583" cy="21422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𝑟𝑒𝑎𝑙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𝐿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𝐵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29" name="CuadroTexto 13">
              <a:extLst>
                <a:ext uri="{FF2B5EF4-FFF2-40B4-BE49-F238E27FC236}">
                  <a16:creationId xmlns:a16="http://schemas.microsoft.com/office/drawing/2014/main" id="{00000000-0008-0000-0100-00001D000000}"/>
                </a:ext>
              </a:extLst>
            </xdr:cNvPr>
            <xdr:cNvSpPr txBox="1"/>
          </xdr:nvSpPr>
          <xdr:spPr>
            <a:xfrm>
              <a:off x="5940469" y="21245709"/>
              <a:ext cx="4243583" cy="21422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Á𝑟𝑒𝑎 𝑟𝑒𝑎𝑙=𝐿∗𝐵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14</xdr:col>
      <xdr:colOff>141959</xdr:colOff>
      <xdr:row>53</xdr:row>
      <xdr:rowOff>48017</xdr:rowOff>
    </xdr:from>
    <xdr:to>
      <xdr:col>17</xdr:col>
      <xdr:colOff>3493063</xdr:colOff>
      <xdr:row>53</xdr:row>
      <xdr:rowOff>378730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0" name="CuadroTexto 13">
              <a:extLst>
                <a:ext uri="{FF2B5EF4-FFF2-40B4-BE49-F238E27FC236}">
                  <a16:creationId xmlns:a16="http://schemas.microsoft.com/office/drawing/2014/main" id="{00000000-0008-0000-0500-00001E000000}"/>
                </a:ext>
              </a:extLst>
            </xdr:cNvPr>
            <xdr:cNvSpPr txBox="1"/>
          </xdr:nvSpPr>
          <xdr:spPr>
            <a:xfrm>
              <a:off x="5935247" y="21457085"/>
              <a:ext cx="4321871" cy="330713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2000" b="0" i="1"/>
                <a:t>q</a:t>
              </a:r>
              <a:r>
                <a:rPr lang="es-CO" sz="1300" b="0" i="1"/>
                <a:t>nu</a:t>
              </a:r>
              <a14:m>
                <m:oMath xmlns:m="http://schemas.openxmlformats.org/officeDocument/2006/math">
                  <m:r>
                    <a:rPr lang="es-CO" sz="13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s-CO" sz="13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𝑈</m:t>
                      </m:r>
                    </m:num>
                    <m:den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𝐴𝑟</m:t>
                      </m:r>
                    </m:den>
                  </m:f>
                </m:oMath>
              </a14:m>
              <a:endParaRPr lang="es-CO" sz="1300"/>
            </a:p>
          </xdr:txBody>
        </xdr:sp>
      </mc:Choice>
      <mc:Fallback xmlns="">
        <xdr:sp macro="" textlink="">
          <xdr:nvSpPr>
            <xdr:cNvPr id="30" name="CuadroTexto 13">
              <a:extLst>
                <a:ext uri="{FF2B5EF4-FFF2-40B4-BE49-F238E27FC236}">
                  <a16:creationId xmlns:a16="http://schemas.microsoft.com/office/drawing/2014/main" id="{00000000-0008-0000-0100-00001E000000}"/>
                </a:ext>
              </a:extLst>
            </xdr:cNvPr>
            <xdr:cNvSpPr txBox="1"/>
          </xdr:nvSpPr>
          <xdr:spPr>
            <a:xfrm>
              <a:off x="5935247" y="21457085"/>
              <a:ext cx="4321871" cy="330713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2000" b="0" i="1"/>
                <a:t>q</a:t>
              </a:r>
              <a:r>
                <a:rPr lang="es-CO" sz="1300" b="0" i="1"/>
                <a:t>nu</a:t>
              </a:r>
              <a:r>
                <a:rPr lang="es-CO" sz="1300" b="0" i="0">
                  <a:latin typeface="Cambria Math" panose="02040503050406030204" pitchFamily="18" charset="0"/>
                </a:rPr>
                <a:t>=𝑈/𝐴𝑟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15</xdr:col>
      <xdr:colOff>263567</xdr:colOff>
      <xdr:row>55</xdr:row>
      <xdr:rowOff>101774</xdr:rowOff>
    </xdr:from>
    <xdr:to>
      <xdr:col>17</xdr:col>
      <xdr:colOff>2882943</xdr:colOff>
      <xdr:row>55</xdr:row>
      <xdr:rowOff>310133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1" name="CuadroTexto 13">
              <a:extLst>
                <a:ext uri="{FF2B5EF4-FFF2-40B4-BE49-F238E27FC236}">
                  <a16:creationId xmlns:a16="http://schemas.microsoft.com/office/drawing/2014/main" id="{00000000-0008-0000-0500-00001F000000}"/>
                </a:ext>
              </a:extLst>
            </xdr:cNvPr>
            <xdr:cNvSpPr txBox="1"/>
          </xdr:nvSpPr>
          <xdr:spPr>
            <a:xfrm>
              <a:off x="6474389" y="22251966"/>
              <a:ext cx="3172609" cy="20835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𝑑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h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𝑟𝑒𝑐𝑢𝑏𝑟𝑖𝑚𝑖𝑒𝑛𝑡𝑜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−0.5∗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𝑑𝑖𝑎𝑚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</m:t>
                    </m:r>
                  </m:oMath>
                </m:oMathPara>
              </a14:m>
              <a:endParaRPr lang="es-CO" sz="1300" b="0"/>
            </a:p>
          </xdr:txBody>
        </xdr:sp>
      </mc:Choice>
      <mc:Fallback xmlns="">
        <xdr:sp macro="" textlink="">
          <xdr:nvSpPr>
            <xdr:cNvPr id="31" name="CuadroTexto 13">
              <a:extLst>
                <a:ext uri="{FF2B5EF4-FFF2-40B4-BE49-F238E27FC236}">
                  <a16:creationId xmlns:a16="http://schemas.microsoft.com/office/drawing/2014/main" id="{00000000-0008-0000-0100-00001F000000}"/>
                </a:ext>
              </a:extLst>
            </xdr:cNvPr>
            <xdr:cNvSpPr txBox="1"/>
          </xdr:nvSpPr>
          <xdr:spPr>
            <a:xfrm>
              <a:off x="6474389" y="22251966"/>
              <a:ext cx="3172609" cy="20835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𝑑=ℎ−𝑟𝑒𝑐𝑢𝑏𝑟𝑖𝑚𝑖𝑒𝑛𝑡𝑜−0.5∗𝑑𝑖𝑎𝑚 𝑏𝑎𝑟𝑟𝑎</a:t>
              </a:r>
              <a:endParaRPr lang="es-CO" sz="1300" b="0"/>
            </a:p>
          </xdr:txBody>
        </xdr:sp>
      </mc:Fallback>
    </mc:AlternateContent>
    <xdr:clientData/>
  </xdr:twoCellAnchor>
  <xdr:twoCellAnchor>
    <xdr:from>
      <xdr:col>16</xdr:col>
      <xdr:colOff>148745</xdr:colOff>
      <xdr:row>56</xdr:row>
      <xdr:rowOff>52192</xdr:rowOff>
    </xdr:from>
    <xdr:to>
      <xdr:col>17</xdr:col>
      <xdr:colOff>2517812</xdr:colOff>
      <xdr:row>56</xdr:row>
      <xdr:rowOff>458989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2" name="CuadroTexto 4">
              <a:extLst>
                <a:ext uri="{FF2B5EF4-FFF2-40B4-BE49-F238E27FC236}">
                  <a16:creationId xmlns:a16="http://schemas.microsoft.com/office/drawing/2014/main" id="{00000000-0008-0000-0500-000020000000}"/>
                </a:ext>
              </a:extLst>
            </xdr:cNvPr>
            <xdr:cNvSpPr txBox="1"/>
          </xdr:nvSpPr>
          <xdr:spPr>
            <a:xfrm>
              <a:off x="6630964" y="22473781"/>
              <a:ext cx="2650903" cy="40679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𝐴𝑟𝑒𝑎</m:t>
                        </m:r>
                      </m:e>
                      <m:sub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𝑇𝑟𝑖𝑏𝑢𝑡𝑎𝑟𝑖𝑎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 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begChr m:val="["/>
                        <m:endChr m:val="]"/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𝐵</m:t>
                                </m:r>
                              </m:num>
                              <m:den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f>
                              <m:f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𝑒</m:t>
                                    </m:r>
                                  </m:e>
                                  <m:sub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𝑚</m:t>
                                    </m:r>
                                  </m:sub>
                                </m:sSub>
                              </m:num>
                              <m:den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𝑑</m:t>
                            </m:r>
                          </m:e>
                        </m:d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1</m:t>
                        </m:r>
                      </m:e>
                    </m:d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32" name="CuadroTexto 4">
              <a:extLst>
                <a:ext uri="{FF2B5EF4-FFF2-40B4-BE49-F238E27FC236}">
                  <a16:creationId xmlns:a16="http://schemas.microsoft.com/office/drawing/2014/main" id="{00000000-0008-0000-0100-000020000000}"/>
                </a:ext>
              </a:extLst>
            </xdr:cNvPr>
            <xdr:cNvSpPr txBox="1"/>
          </xdr:nvSpPr>
          <xdr:spPr>
            <a:xfrm>
              <a:off x="6630964" y="22473781"/>
              <a:ext cx="2650903" cy="40679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〖</a:t>
              </a:r>
              <a:r>
                <a:rPr lang="es-MX" sz="1300" b="0" i="0">
                  <a:latin typeface="Cambria Math" panose="02040503050406030204" pitchFamily="18" charset="0"/>
                </a:rPr>
                <a:t>𝐴𝑟𝑒𝑎</a:t>
              </a:r>
              <a:r>
                <a:rPr lang="es-CO" sz="1300" b="0" i="0">
                  <a:latin typeface="Cambria Math" panose="02040503050406030204" pitchFamily="18" charset="0"/>
                </a:rPr>
                <a:t>〗_(</a:t>
              </a:r>
              <a:r>
                <a:rPr lang="es-MX" sz="1300" b="0" i="0">
                  <a:latin typeface="Cambria Math" panose="02040503050406030204" pitchFamily="18" charset="0"/>
                </a:rPr>
                <a:t>𝑇𝑟𝑖𝑏𝑢𝑡𝑎𝑟𝑖𝑎 </a:t>
              </a:r>
              <a:r>
                <a:rPr lang="es-CO" sz="1300" b="0" i="0">
                  <a:latin typeface="Cambria Math" panose="02040503050406030204" pitchFamily="18" charset="0"/>
                </a:rPr>
                <a:t>)=[(𝐵/2−𝑒_𝑚/2−𝑑)∗</a:t>
              </a:r>
              <a:r>
                <a:rPr lang="es-MX" sz="1300" b="0" i="0">
                  <a:latin typeface="Cambria Math" panose="02040503050406030204" pitchFamily="18" charset="0"/>
                </a:rPr>
                <a:t>1]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323588</xdr:colOff>
      <xdr:row>57</xdr:row>
      <xdr:rowOff>86116</xdr:rowOff>
    </xdr:from>
    <xdr:to>
      <xdr:col>17</xdr:col>
      <xdr:colOff>2375324</xdr:colOff>
      <xdr:row>57</xdr:row>
      <xdr:rowOff>411097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4" name="CuadroTexto 4">
              <a:extLst>
                <a:ext uri="{FF2B5EF4-FFF2-40B4-BE49-F238E27FC236}">
                  <a16:creationId xmlns:a16="http://schemas.microsoft.com/office/drawing/2014/main" id="{00000000-0008-0000-0500-000022000000}"/>
                </a:ext>
              </a:extLst>
            </xdr:cNvPr>
            <xdr:cNvSpPr txBox="1"/>
          </xdr:nvSpPr>
          <xdr:spPr>
            <a:xfrm>
              <a:off x="7087643" y="23060938"/>
              <a:ext cx="2051736" cy="324981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MX" sz="13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𝐴𝑟𝑒𝑎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𝑡𝑟𝑖𝑏𝑢𝑡𝑎𝑟𝑖𝑎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34" name="CuadroTexto 4">
              <a:extLst>
                <a:ext uri="{FF2B5EF4-FFF2-40B4-BE49-F238E27FC236}">
                  <a16:creationId xmlns:a16="http://schemas.microsoft.com/office/drawing/2014/main" id="{00000000-0008-0000-0100-000022000000}"/>
                </a:ext>
              </a:extLst>
            </xdr:cNvPr>
            <xdr:cNvSpPr txBox="1"/>
          </xdr:nvSpPr>
          <xdr:spPr>
            <a:xfrm>
              <a:off x="7087643" y="23060938"/>
              <a:ext cx="2051736" cy="324981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𝑉_𝑢=𝑞_𝑛𝑢</a:t>
              </a:r>
              <a:r>
                <a:rPr lang="es-MX" sz="1300" b="0" i="0">
                  <a:latin typeface="Cambria Math" panose="02040503050406030204" pitchFamily="18" charset="0"/>
                </a:rPr>
                <a:t>∗𝐴𝑟𝑒𝑎 𝑡𝑟𝑖𝑏𝑢𝑡𝑎𝑟𝑖𝑎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78287</xdr:colOff>
      <xdr:row>58</xdr:row>
      <xdr:rowOff>52192</xdr:rowOff>
    </xdr:from>
    <xdr:to>
      <xdr:col>17</xdr:col>
      <xdr:colOff>2614808</xdr:colOff>
      <xdr:row>59</xdr:row>
      <xdr:rowOff>43145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5" name="CuadroTexto 4">
              <a:extLst>
                <a:ext uri="{FF2B5EF4-FFF2-40B4-BE49-F238E27FC236}">
                  <a16:creationId xmlns:a16="http://schemas.microsoft.com/office/drawing/2014/main" id="{00000000-0008-0000-0500-000023000000}"/>
                </a:ext>
              </a:extLst>
            </xdr:cNvPr>
            <xdr:cNvSpPr txBox="1"/>
          </xdr:nvSpPr>
          <xdr:spPr>
            <a:xfrm>
              <a:off x="6842342" y="23601124"/>
              <a:ext cx="2536521" cy="33541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300" b="0"/>
                <a:t>B</a:t>
              </a:r>
              <a:r>
                <a:rPr lang="es-CO" sz="1050" b="0"/>
                <a:t>0</a:t>
              </a:r>
              <a14:m>
                <m:oMath xmlns:m="http://schemas.openxmlformats.org/officeDocument/2006/math">
                  <m:r>
                    <a:rPr lang="es-CO" sz="1300" b="0" i="1">
                      <a:latin typeface="Cambria Math" panose="02040503050406030204" pitchFamily="18" charset="0"/>
                    </a:rPr>
                    <m:t>=2∗</m:t>
                  </m:r>
                  <m:d>
                    <m:dPr>
                      <m:ctrlPr>
                        <a:rPr lang="es-CO" sz="1300" b="0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𝑑</m:t>
                      </m:r>
                      <m:r>
                        <a:rPr lang="es-CO" sz="1300" b="0" i="1"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𝐶𝑙</m:t>
                      </m:r>
                    </m:e>
                  </m:d>
                  <m:r>
                    <a:rPr lang="es-CO" sz="1300" b="0" i="1">
                      <a:latin typeface="Cambria Math" panose="02040503050406030204" pitchFamily="18" charset="0"/>
                    </a:rPr>
                    <m:t>+2</m:t>
                  </m:r>
                  <m:r>
                    <a:rPr lang="es-MX" sz="1300" b="0" i="1">
                      <a:latin typeface="Cambria Math" panose="02040503050406030204" pitchFamily="18" charset="0"/>
                    </a:rPr>
                    <m:t>∗</m:t>
                  </m:r>
                  <m:r>
                    <a:rPr lang="es-CO" sz="1300" b="0" i="1">
                      <a:latin typeface="Cambria Math" panose="02040503050406030204" pitchFamily="18" charset="0"/>
                    </a:rPr>
                    <m:t>(</m:t>
                  </m:r>
                  <m:r>
                    <a:rPr lang="es-CO" sz="1300" b="0" i="1">
                      <a:latin typeface="Cambria Math" panose="02040503050406030204" pitchFamily="18" charset="0"/>
                    </a:rPr>
                    <m:t>𝑑</m:t>
                  </m:r>
                  <m:r>
                    <a:rPr lang="es-CO" sz="1300" b="0" i="1">
                      <a:latin typeface="Cambria Math" panose="02040503050406030204" pitchFamily="18" charset="0"/>
                    </a:rPr>
                    <m:t>+</m:t>
                  </m:r>
                  <m:r>
                    <a:rPr lang="es-CO" sz="1300" b="0" i="1">
                      <a:latin typeface="Cambria Math" panose="02040503050406030204" pitchFamily="18" charset="0"/>
                    </a:rPr>
                    <m:t>𝐶𝑏</m:t>
                  </m:r>
                  <m:r>
                    <a:rPr lang="es-CO" sz="1300" b="0" i="1">
                      <a:latin typeface="Cambria Math" panose="02040503050406030204" pitchFamily="18" charset="0"/>
                    </a:rPr>
                    <m:t>)</m:t>
                  </m:r>
                </m:oMath>
              </a14:m>
              <a:endParaRPr lang="es-CO" sz="1300"/>
            </a:p>
          </xdr:txBody>
        </xdr:sp>
      </mc:Choice>
      <mc:Fallback xmlns="">
        <xdr:sp macro="" textlink="">
          <xdr:nvSpPr>
            <xdr:cNvPr id="35" name="CuadroTexto 4">
              <a:extLst>
                <a:ext uri="{FF2B5EF4-FFF2-40B4-BE49-F238E27FC236}">
                  <a16:creationId xmlns:a16="http://schemas.microsoft.com/office/drawing/2014/main" id="{00000000-0008-0000-0100-000023000000}"/>
                </a:ext>
              </a:extLst>
            </xdr:cNvPr>
            <xdr:cNvSpPr txBox="1"/>
          </xdr:nvSpPr>
          <xdr:spPr>
            <a:xfrm>
              <a:off x="6842342" y="23601124"/>
              <a:ext cx="2536521" cy="33541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300" b="0"/>
                <a:t>B</a:t>
              </a:r>
              <a:r>
                <a:rPr lang="es-CO" sz="1050" b="0"/>
                <a:t>0</a:t>
              </a:r>
              <a:r>
                <a:rPr lang="es-CO" sz="1300" b="0" i="0">
                  <a:latin typeface="Cambria Math" panose="02040503050406030204" pitchFamily="18" charset="0"/>
                </a:rPr>
                <a:t>=2∗(𝑑+𝐶𝑙)+2</a:t>
              </a:r>
              <a:r>
                <a:rPr lang="es-MX" sz="1300" b="0" i="0">
                  <a:latin typeface="Cambria Math" panose="02040503050406030204" pitchFamily="18" charset="0"/>
                </a:rPr>
                <a:t>∗</a:t>
              </a:r>
              <a:r>
                <a:rPr lang="es-CO" sz="1300" b="0" i="0">
                  <a:latin typeface="Cambria Math" panose="02040503050406030204" pitchFamily="18" charset="0"/>
                </a:rPr>
                <a:t>(𝑑+𝐶𝑏)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14</xdr:col>
      <xdr:colOff>414923</xdr:colOff>
      <xdr:row>59</xdr:row>
      <xdr:rowOff>15658</xdr:rowOff>
    </xdr:from>
    <xdr:to>
      <xdr:col>17</xdr:col>
      <xdr:colOff>3181089</xdr:colOff>
      <xdr:row>60</xdr:row>
      <xdr:rowOff>72743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6" name="CuadroTexto 14">
              <a:extLst>
                <a:ext uri="{FF2B5EF4-FFF2-40B4-BE49-F238E27FC236}">
                  <a16:creationId xmlns:a16="http://schemas.microsoft.com/office/drawing/2014/main" id="{00000000-0008-0000-0500-000024000000}"/>
                </a:ext>
              </a:extLst>
            </xdr:cNvPr>
            <xdr:cNvSpPr txBox="1"/>
          </xdr:nvSpPr>
          <xdr:spPr>
            <a:xfrm>
              <a:off x="6208211" y="23909055"/>
              <a:ext cx="3736933" cy="589441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=0.17∗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1+</m:t>
                        </m:r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𝛽</m:t>
                            </m:r>
                          </m:den>
                        </m:f>
                      </m:e>
                    </m:d>
                    <m:r>
                      <a:rPr lang="es-CO" sz="13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ad>
                      <m:radPr>
                        <m:degHide m:val="on"/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</m:e>
                    </m:rad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𝐵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0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36" name="CuadroTexto 14">
              <a:extLst>
                <a:ext uri="{FF2B5EF4-FFF2-40B4-BE49-F238E27FC236}">
                  <a16:creationId xmlns:a16="http://schemas.microsoft.com/office/drawing/2014/main" id="{00000000-0008-0000-0100-000024000000}"/>
                </a:ext>
              </a:extLst>
            </xdr:cNvPr>
            <xdr:cNvSpPr txBox="1"/>
          </xdr:nvSpPr>
          <xdr:spPr>
            <a:xfrm>
              <a:off x="6208211" y="23909055"/>
              <a:ext cx="3736933" cy="589441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𝑉_𝑐1=0.17∗(1+2/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𝛽)</a:t>
              </a:r>
              <a:r>
                <a:rPr lang="es-CO" sz="1300" b="0" i="0">
                  <a:latin typeface="Cambria Math" panose="02040503050406030204" pitchFamily="18" charset="0"/>
                </a:rPr>
                <a:t>∗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𝜆√(𝑓_𝑐^′ )∗𝑑∗𝐵0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15</xdr:col>
      <xdr:colOff>15657</xdr:colOff>
      <xdr:row>60</xdr:row>
      <xdr:rowOff>26096</xdr:rowOff>
    </xdr:from>
    <xdr:to>
      <xdr:col>17</xdr:col>
      <xdr:colOff>3199357</xdr:colOff>
      <xdr:row>61</xdr:row>
      <xdr:rowOff>96230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7" name="CuadroTexto 14">
              <a:extLst>
                <a:ext uri="{FF2B5EF4-FFF2-40B4-BE49-F238E27FC236}">
                  <a16:creationId xmlns:a16="http://schemas.microsoft.com/office/drawing/2014/main" id="{00000000-0008-0000-0500-000025000000}"/>
                </a:ext>
              </a:extLst>
            </xdr:cNvPr>
            <xdr:cNvSpPr txBox="1"/>
          </xdr:nvSpPr>
          <xdr:spPr>
            <a:xfrm>
              <a:off x="6226479" y="24451849"/>
              <a:ext cx="3736933" cy="592052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=0.083∗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l-GR" sz="1300" b="0" i="1">
                                <a:latin typeface="Cambria Math" panose="02040503050406030204" pitchFamily="18" charset="0"/>
                              </a:rPr>
                              <m:t>𝛼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𝑑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𝐵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den>
                        </m:f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+2</m:t>
                        </m:r>
                      </m:e>
                    </m:d>
                    <m:r>
                      <a:rPr lang="es-CO" sz="13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ad>
                      <m:radPr>
                        <m:degHide m:val="on"/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</m:e>
                    </m:rad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𝐵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0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37" name="CuadroTexto 14">
              <a:extLst>
                <a:ext uri="{FF2B5EF4-FFF2-40B4-BE49-F238E27FC236}">
                  <a16:creationId xmlns:a16="http://schemas.microsoft.com/office/drawing/2014/main" id="{00000000-0008-0000-0100-000025000000}"/>
                </a:ext>
              </a:extLst>
            </xdr:cNvPr>
            <xdr:cNvSpPr txBox="1"/>
          </xdr:nvSpPr>
          <xdr:spPr>
            <a:xfrm>
              <a:off x="6226479" y="24451849"/>
              <a:ext cx="3736933" cy="592052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𝑉_𝑐2=0.083∗((</a:t>
              </a:r>
              <a:r>
                <a:rPr lang="el-GR" sz="1300" b="0" i="0">
                  <a:latin typeface="Cambria Math" panose="02040503050406030204" pitchFamily="18" charset="0"/>
                </a:rPr>
                <a:t>𝛼</a:t>
              </a:r>
              <a:r>
                <a:rPr lang="es-CO" sz="1300" b="0" i="0">
                  <a:latin typeface="Cambria Math" panose="02040503050406030204" pitchFamily="18" charset="0"/>
                </a:rPr>
                <a:t>𝑠∗𝑑)/𝐵0+2)∗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𝜆√(𝑓_𝑐^′ )∗𝑑∗𝐵0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15</xdr:col>
      <xdr:colOff>15657</xdr:colOff>
      <xdr:row>61</xdr:row>
      <xdr:rowOff>44364</xdr:rowOff>
    </xdr:from>
    <xdr:to>
      <xdr:col>17</xdr:col>
      <xdr:colOff>3199357</xdr:colOff>
      <xdr:row>62</xdr:row>
      <xdr:rowOff>49257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8" name="CuadroTexto 14">
              <a:extLst>
                <a:ext uri="{FF2B5EF4-FFF2-40B4-BE49-F238E27FC236}">
                  <a16:creationId xmlns:a16="http://schemas.microsoft.com/office/drawing/2014/main" id="{00000000-0008-0000-0500-000026000000}"/>
                </a:ext>
              </a:extLst>
            </xdr:cNvPr>
            <xdr:cNvSpPr txBox="1"/>
          </xdr:nvSpPr>
          <xdr:spPr>
            <a:xfrm>
              <a:off x="6226479" y="24992035"/>
              <a:ext cx="3736933" cy="37023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3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=0.33∗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</m:e>
                    </m:rad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𝐵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0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38" name="CuadroTexto 14">
              <a:extLst>
                <a:ext uri="{FF2B5EF4-FFF2-40B4-BE49-F238E27FC236}">
                  <a16:creationId xmlns:a16="http://schemas.microsoft.com/office/drawing/2014/main" id="{00000000-0008-0000-0100-000026000000}"/>
                </a:ext>
              </a:extLst>
            </xdr:cNvPr>
            <xdr:cNvSpPr txBox="1"/>
          </xdr:nvSpPr>
          <xdr:spPr>
            <a:xfrm>
              <a:off x="6226479" y="24992035"/>
              <a:ext cx="3736933" cy="37023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𝑉_𝑐3=0.33∗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𝜆∗√(𝑓_𝑐^′ )∗𝑑∗𝐵0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15</xdr:col>
      <xdr:colOff>263568</xdr:colOff>
      <xdr:row>63</xdr:row>
      <xdr:rowOff>65239</xdr:rowOff>
    </xdr:from>
    <xdr:to>
      <xdr:col>17</xdr:col>
      <xdr:colOff>2638295</xdr:colOff>
      <xdr:row>63</xdr:row>
      <xdr:rowOff>657617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9" name="CuadroTexto 4">
              <a:extLst>
                <a:ext uri="{FF2B5EF4-FFF2-40B4-BE49-F238E27FC236}">
                  <a16:creationId xmlns:a16="http://schemas.microsoft.com/office/drawing/2014/main" id="{00000000-0008-0000-0500-000027000000}"/>
                </a:ext>
              </a:extLst>
            </xdr:cNvPr>
            <xdr:cNvSpPr txBox="1"/>
          </xdr:nvSpPr>
          <xdr:spPr>
            <a:xfrm>
              <a:off x="6474390" y="25534828"/>
              <a:ext cx="2927960" cy="59237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9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𝑢</m:t>
                        </m:r>
                      </m:sub>
                    </m:sSub>
                    <m:r>
                      <a:rPr lang="es-CO" sz="9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CO" sz="9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CO" sz="900" b="0" i="1">
                        <a:latin typeface="Cambria Math" panose="02040503050406030204" pitchFamily="18" charset="0"/>
                      </a:rPr>
                      <m:t>∗</m:t>
                    </m:r>
                    <m:d>
                      <m:dPr>
                        <m:ctrlPr>
                          <a:rPr lang="es-CO" sz="9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CO" sz="14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  <m:r>
                          <a:rPr lang="es-CO" sz="14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d>
                          <m:dPr>
                            <m:ctrlP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𝐵</m:t>
                                </m:r>
                              </m:num>
                              <m:den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f>
                              <m:fPr>
                                <m:ctrlP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𝐶𝑙</m:t>
                                </m:r>
                              </m:num>
                              <m:den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𝑑</m:t>
                            </m:r>
                          </m:e>
                        </m:d>
                        <m:r>
                          <a:rPr lang="es-CO" sz="14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r>
                          <a:rPr lang="es-MX" sz="14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  <m:r>
                          <m:rPr>
                            <m:nor/>
                          </m:rPr>
                          <a:rPr lang="es-CO" sz="900">
                            <a:effectLst/>
                          </a:rPr>
                          <m:t> </m:t>
                        </m:r>
                      </m:e>
                    </m:d>
                  </m:oMath>
                </m:oMathPara>
              </a14:m>
              <a:endParaRPr lang="es-CO" sz="1050"/>
            </a:p>
          </xdr:txBody>
        </xdr:sp>
      </mc:Choice>
      <mc:Fallback xmlns="">
        <xdr:sp macro="" textlink="">
          <xdr:nvSpPr>
            <xdr:cNvPr id="39" name="CuadroTexto 4">
              <a:extLst>
                <a:ext uri="{FF2B5EF4-FFF2-40B4-BE49-F238E27FC236}">
                  <a16:creationId xmlns:a16="http://schemas.microsoft.com/office/drawing/2014/main" id="{00000000-0008-0000-0100-000027000000}"/>
                </a:ext>
              </a:extLst>
            </xdr:cNvPr>
            <xdr:cNvSpPr txBox="1"/>
          </xdr:nvSpPr>
          <xdr:spPr>
            <a:xfrm>
              <a:off x="6474390" y="25534828"/>
              <a:ext cx="2927960" cy="59237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900" b="0" i="0">
                  <a:latin typeface="Cambria Math" panose="02040503050406030204" pitchFamily="18" charset="0"/>
                </a:rPr>
                <a:t>𝑉_𝑢=𝑞_𝑛𝑢∗(</a:t>
              </a:r>
              <a:r>
                <a:rPr lang="es-CO" sz="14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𝐿∗(𝐵/2−𝐶𝑙/2−𝑑)∗</a:t>
              </a:r>
              <a:r>
                <a:rPr lang="es-MX" sz="14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</a:t>
              </a:r>
              <a:r>
                <a:rPr lang="es-CO" sz="9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es-CO" sz="900" i="0">
                  <a:effectLst/>
                </a:rPr>
                <a:t> </a:t>
              </a:r>
              <a:r>
                <a:rPr lang="es-CO" sz="900" i="0">
                  <a:effectLst/>
                  <a:latin typeface="Cambria Math" panose="02040503050406030204" pitchFamily="18" charset="0"/>
                </a:rPr>
                <a:t>" )</a:t>
              </a:r>
              <a:endParaRPr lang="es-CO" sz="1050"/>
            </a:p>
          </xdr:txBody>
        </xdr:sp>
      </mc:Fallback>
    </mc:AlternateContent>
    <xdr:clientData/>
  </xdr:twoCellAnchor>
  <xdr:twoCellAnchor>
    <xdr:from>
      <xdr:col>16</xdr:col>
      <xdr:colOff>88725</xdr:colOff>
      <xdr:row>65</xdr:row>
      <xdr:rowOff>67849</xdr:rowOff>
    </xdr:from>
    <xdr:to>
      <xdr:col>17</xdr:col>
      <xdr:colOff>2724411</xdr:colOff>
      <xdr:row>66</xdr:row>
      <xdr:rowOff>20876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0" name="CuadroTexto 4">
              <a:extLst>
                <a:ext uri="{FF2B5EF4-FFF2-40B4-BE49-F238E27FC236}">
                  <a16:creationId xmlns:a16="http://schemas.microsoft.com/office/drawing/2014/main" id="{00000000-0008-0000-0500-000028000000}"/>
                </a:ext>
              </a:extLst>
            </xdr:cNvPr>
            <xdr:cNvSpPr txBox="1"/>
          </xdr:nvSpPr>
          <xdr:spPr>
            <a:xfrm>
              <a:off x="6570944" y="26643904"/>
              <a:ext cx="2917522" cy="662835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9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𝑢</m:t>
                        </m:r>
                      </m:sub>
                    </m:sSub>
                    <m:r>
                      <a:rPr lang="es-CO" sz="9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CO" sz="9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CO" sz="900" b="0" i="1">
                        <a:latin typeface="Cambria Math" panose="02040503050406030204" pitchFamily="18" charset="0"/>
                      </a:rPr>
                      <m:t>∗</m:t>
                    </m:r>
                    <m:d>
                      <m:dPr>
                        <m:ctrlPr>
                          <a:rPr lang="es-CO" sz="9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4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d>
                          <m:dPr>
                            <m:ctrlP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𝐿</m:t>
                                </m:r>
                              </m:num>
                              <m:den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f>
                              <m:fPr>
                                <m:ctrlP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𝐶𝐵</m:t>
                                </m:r>
                              </m:num>
                              <m:den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𝑑</m:t>
                            </m:r>
                          </m:e>
                        </m:d>
                        <m:r>
                          <a:rPr lang="es-CO" sz="14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r>
                          <a:rPr lang="es-MX" sz="14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  <m:r>
                          <m:rPr>
                            <m:nor/>
                          </m:rPr>
                          <a:rPr lang="es-CO" sz="900">
                            <a:effectLst/>
                          </a:rPr>
                          <m:t> </m:t>
                        </m:r>
                      </m:e>
                    </m:d>
                  </m:oMath>
                </m:oMathPara>
              </a14:m>
              <a:endParaRPr lang="es-CO" sz="1050"/>
            </a:p>
          </xdr:txBody>
        </xdr:sp>
      </mc:Choice>
      <mc:Fallback xmlns="">
        <xdr:sp macro="" textlink="">
          <xdr:nvSpPr>
            <xdr:cNvPr id="40" name="CuadroTexto 4">
              <a:extLst>
                <a:ext uri="{FF2B5EF4-FFF2-40B4-BE49-F238E27FC236}">
                  <a16:creationId xmlns:a16="http://schemas.microsoft.com/office/drawing/2014/main" id="{00000000-0008-0000-0100-000028000000}"/>
                </a:ext>
              </a:extLst>
            </xdr:cNvPr>
            <xdr:cNvSpPr txBox="1"/>
          </xdr:nvSpPr>
          <xdr:spPr>
            <a:xfrm>
              <a:off x="6570944" y="26643904"/>
              <a:ext cx="2917522" cy="662835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900" b="0" i="0">
                  <a:latin typeface="Cambria Math" panose="02040503050406030204" pitchFamily="18" charset="0"/>
                </a:rPr>
                <a:t>𝑉_𝑢=𝑞_𝑛𝑢∗(𝐵</a:t>
              </a:r>
              <a:r>
                <a:rPr lang="es-CO" sz="14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∗(𝐿/2−𝐶𝐵/2−𝑑)∗</a:t>
              </a:r>
              <a:r>
                <a:rPr lang="es-MX" sz="14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</a:t>
              </a:r>
              <a:r>
                <a:rPr lang="es-CO" sz="9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es-CO" sz="900" i="0">
                  <a:effectLst/>
                </a:rPr>
                <a:t> </a:t>
              </a:r>
              <a:r>
                <a:rPr lang="es-CO" sz="900" i="0">
                  <a:effectLst/>
                  <a:latin typeface="Cambria Math" panose="02040503050406030204" pitchFamily="18" charset="0"/>
                </a:rPr>
                <a:t>" )</a:t>
              </a:r>
              <a:endParaRPr lang="es-CO" sz="1050"/>
            </a:p>
          </xdr:txBody>
        </xdr:sp>
      </mc:Fallback>
    </mc:AlternateContent>
    <xdr:clientData/>
  </xdr:twoCellAnchor>
  <xdr:twoCellAnchor>
    <xdr:from>
      <xdr:col>17</xdr:col>
      <xdr:colOff>156575</xdr:colOff>
      <xdr:row>64</xdr:row>
      <xdr:rowOff>70460</xdr:rowOff>
    </xdr:from>
    <xdr:to>
      <xdr:col>17</xdr:col>
      <xdr:colOff>2340803</xdr:colOff>
      <xdr:row>64</xdr:row>
      <xdr:rowOff>422429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1" name="CuadroTexto 14">
              <a:extLst>
                <a:ext uri="{FF2B5EF4-FFF2-40B4-BE49-F238E27FC236}">
                  <a16:creationId xmlns:a16="http://schemas.microsoft.com/office/drawing/2014/main" id="{00000000-0008-0000-0500-000029000000}"/>
                </a:ext>
              </a:extLst>
            </xdr:cNvPr>
            <xdr:cNvSpPr txBox="1"/>
          </xdr:nvSpPr>
          <xdr:spPr>
            <a:xfrm>
              <a:off x="6920630" y="26208104"/>
              <a:ext cx="2184228" cy="35196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𝜙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=0.75∗0.17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ad>
                      <m:radPr>
                        <m:degHide m:val="on"/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</m:e>
                    </m:rad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41" name="CuadroTexto 14">
              <a:extLst>
                <a:ext uri="{FF2B5EF4-FFF2-40B4-BE49-F238E27FC236}">
                  <a16:creationId xmlns:a16="http://schemas.microsoft.com/office/drawing/2014/main" id="{00000000-0008-0000-0100-000029000000}"/>
                </a:ext>
              </a:extLst>
            </xdr:cNvPr>
            <xdr:cNvSpPr txBox="1"/>
          </xdr:nvSpPr>
          <xdr:spPr>
            <a:xfrm>
              <a:off x="6920630" y="26208104"/>
              <a:ext cx="2184228" cy="35196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〖</a:t>
              </a:r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𝜙</a:t>
              </a:r>
              <a:r>
                <a:rPr lang="es-CO" sz="1300" b="0" i="0">
                  <a:latin typeface="Cambria Math" panose="02040503050406030204" pitchFamily="18" charset="0"/>
                </a:rPr>
                <a:t>𝑉〗_𝑐=0.75∗0.17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𝜆√(𝑓_𝑐^′ )∗𝐿∗𝑑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172233</xdr:colOff>
      <xdr:row>66</xdr:row>
      <xdr:rowOff>36534</xdr:rowOff>
    </xdr:from>
    <xdr:to>
      <xdr:col>17</xdr:col>
      <xdr:colOff>2356461</xdr:colOff>
      <xdr:row>66</xdr:row>
      <xdr:rowOff>393722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2" name="CuadroTexto 14">
              <a:extLst>
                <a:ext uri="{FF2B5EF4-FFF2-40B4-BE49-F238E27FC236}">
                  <a16:creationId xmlns:a16="http://schemas.microsoft.com/office/drawing/2014/main" id="{00000000-0008-0000-0500-00002A000000}"/>
                </a:ext>
              </a:extLst>
            </xdr:cNvPr>
            <xdr:cNvSpPr txBox="1"/>
          </xdr:nvSpPr>
          <xdr:spPr>
            <a:xfrm>
              <a:off x="6936288" y="27322397"/>
              <a:ext cx="2184228" cy="35718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𝜙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=0.75∗0.17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ad>
                      <m:radPr>
                        <m:degHide m:val="on"/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</m:e>
                    </m:rad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𝐵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42" name="CuadroTexto 14">
              <a:extLst>
                <a:ext uri="{FF2B5EF4-FFF2-40B4-BE49-F238E27FC236}">
                  <a16:creationId xmlns:a16="http://schemas.microsoft.com/office/drawing/2014/main" id="{00000000-0008-0000-0100-00002A000000}"/>
                </a:ext>
              </a:extLst>
            </xdr:cNvPr>
            <xdr:cNvSpPr txBox="1"/>
          </xdr:nvSpPr>
          <xdr:spPr>
            <a:xfrm>
              <a:off x="6936288" y="27322397"/>
              <a:ext cx="2184228" cy="35718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〖</a:t>
              </a:r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𝜙</a:t>
              </a:r>
              <a:r>
                <a:rPr lang="es-CO" sz="1300" b="0" i="0">
                  <a:latin typeface="Cambria Math" panose="02040503050406030204" pitchFamily="18" charset="0"/>
                </a:rPr>
                <a:t>𝑉〗_𝑐=0.75∗0.17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𝜆√(𝑓_𝑐^′ )∗𝐵∗𝑑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365341</xdr:colOff>
      <xdr:row>69</xdr:row>
      <xdr:rowOff>2610</xdr:rowOff>
    </xdr:from>
    <xdr:to>
      <xdr:col>17</xdr:col>
      <xdr:colOff>2262514</xdr:colOff>
      <xdr:row>69</xdr:row>
      <xdr:rowOff>490602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4" name="Rectángulo 43">
              <a:extLst>
                <a:ext uri="{FF2B5EF4-FFF2-40B4-BE49-F238E27FC236}">
                  <a16:creationId xmlns:a16="http://schemas.microsoft.com/office/drawing/2014/main" id="{00000000-0008-0000-0500-00002C000000}"/>
                </a:ext>
              </a:extLst>
            </xdr:cNvPr>
            <xdr:cNvSpPr/>
          </xdr:nvSpPr>
          <xdr:spPr>
            <a:xfrm>
              <a:off x="7129396" y="28248802"/>
              <a:ext cx="1897173" cy="487992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just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𝐵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^2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s-CO" sz="1300"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4" name="Rectángulo 43">
              <a:extLst>
                <a:ext uri="{FF2B5EF4-FFF2-40B4-BE49-F238E27FC236}">
                  <a16:creationId xmlns:a16="http://schemas.microsoft.com/office/drawing/2014/main" id="{00000000-0008-0000-0100-00002C000000}"/>
                </a:ext>
              </a:extLst>
            </xdr:cNvPr>
            <xdr:cNvSpPr/>
          </xdr:nvSpPr>
          <xdr:spPr>
            <a:xfrm>
              <a:off x="7129396" y="28248802"/>
              <a:ext cx="1897173" cy="487992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just"/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𝑀_𝑢=𝑞_𝑛𝑢∗𝐵∗((𝑓^2)/2)</a:t>
              </a:r>
              <a:endParaRPr lang="es-CO" sz="1300"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15</xdr:col>
      <xdr:colOff>211376</xdr:colOff>
      <xdr:row>68</xdr:row>
      <xdr:rowOff>49583</xdr:rowOff>
    </xdr:from>
    <xdr:to>
      <xdr:col>17</xdr:col>
      <xdr:colOff>2575665</xdr:colOff>
      <xdr:row>68</xdr:row>
      <xdr:rowOff>382393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5" name="CuadroTexto 4">
              <a:extLst>
                <a:ext uri="{FF2B5EF4-FFF2-40B4-BE49-F238E27FC236}">
                  <a16:creationId xmlns:a16="http://schemas.microsoft.com/office/drawing/2014/main" id="{00000000-0008-0000-0500-00002D000000}"/>
                </a:ext>
              </a:extLst>
            </xdr:cNvPr>
            <xdr:cNvSpPr txBox="1"/>
          </xdr:nvSpPr>
          <xdr:spPr>
            <a:xfrm>
              <a:off x="6422198" y="27888679"/>
              <a:ext cx="2917522" cy="33281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CO" sz="1050" i="1">
                        <a:latin typeface="Cambria Math" panose="02040503050406030204" pitchFamily="18" charset="0"/>
                      </a:rPr>
                      <m:t>𝐹</m:t>
                    </m:r>
                    <m:r>
                      <a:rPr lang="es-CO" sz="105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05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𝐵</m:t>
                        </m:r>
                      </m:num>
                      <m:den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050" b="0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s-CO" sz="105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𝐶𝐵</m:t>
                        </m:r>
                      </m:num>
                      <m:den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s-CO" sz="1200"/>
            </a:p>
          </xdr:txBody>
        </xdr:sp>
      </mc:Choice>
      <mc:Fallback xmlns="">
        <xdr:sp macro="" textlink="">
          <xdr:nvSpPr>
            <xdr:cNvPr id="45" name="CuadroTexto 4">
              <a:extLst>
                <a:ext uri="{FF2B5EF4-FFF2-40B4-BE49-F238E27FC236}">
                  <a16:creationId xmlns:a16="http://schemas.microsoft.com/office/drawing/2014/main" id="{00000000-0008-0000-0100-00002D000000}"/>
                </a:ext>
              </a:extLst>
            </xdr:cNvPr>
            <xdr:cNvSpPr txBox="1"/>
          </xdr:nvSpPr>
          <xdr:spPr>
            <a:xfrm>
              <a:off x="6422198" y="27888679"/>
              <a:ext cx="2917522" cy="33281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050" i="0">
                  <a:latin typeface="Cambria Math" panose="02040503050406030204" pitchFamily="18" charset="0"/>
                </a:rPr>
                <a:t>𝐹</a:t>
              </a:r>
              <a:r>
                <a:rPr lang="es-CO" sz="1050" b="0" i="0">
                  <a:latin typeface="Cambria Math" panose="02040503050406030204" pitchFamily="18" charset="0"/>
                </a:rPr>
                <a:t>=𝐵/2+𝐶𝐵/2</a:t>
              </a:r>
              <a:endParaRPr lang="es-CO" sz="1200"/>
            </a:p>
          </xdr:txBody>
        </xdr:sp>
      </mc:Fallback>
    </mc:AlternateContent>
    <xdr:clientData/>
  </xdr:twoCellAnchor>
  <xdr:twoCellAnchor>
    <xdr:from>
      <xdr:col>16</xdr:col>
      <xdr:colOff>-1</xdr:colOff>
      <xdr:row>70</xdr:row>
      <xdr:rowOff>38056</xdr:rowOff>
    </xdr:from>
    <xdr:to>
      <xdr:col>17</xdr:col>
      <xdr:colOff>2466736</xdr:colOff>
      <xdr:row>70</xdr:row>
      <xdr:rowOff>1135171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6" name="CuadroTexto 45">
              <a:extLst>
                <a:ext uri="{FF2B5EF4-FFF2-40B4-BE49-F238E27FC236}">
                  <a16:creationId xmlns:a16="http://schemas.microsoft.com/office/drawing/2014/main" id="{00000000-0008-0000-0500-00002E000000}"/>
                </a:ext>
              </a:extLst>
            </xdr:cNvPr>
            <xdr:cNvSpPr txBox="1"/>
          </xdr:nvSpPr>
          <xdr:spPr>
            <a:xfrm>
              <a:off x="6289109" y="28547816"/>
              <a:ext cx="2740743" cy="10971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</m:t>
                        </m:r>
                        <m:rad>
                          <m:radPr>
                            <m:degHide m:val="on"/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  <m:sSup>
                              <m:s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𝑑</m:t>
                                </m:r>
                              </m:e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−4</m:t>
                            </m:r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𝑦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2</m:t>
                                        </m:r>
                                      </m:sup>
                                    </m:sSubSup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1.7</m:t>
                                    </m:r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𝑐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′</m:t>
                                        </m:r>
                                      </m:sup>
                                    </m:sSubSup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𝑏</m:t>
                                    </m:r>
                                  </m:den>
                                </m:f>
                              </m:e>
                            </m:d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𝑀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𝑢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𝜙</m:t>
                                    </m:r>
                                  </m:den>
                                </m:f>
                              </m:e>
                            </m:d>
                          </m:e>
                        </m:rad>
                      </m:num>
                      <m:den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0.85</m:t>
                            </m:r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′</m:t>
                                </m:r>
                              </m:sup>
                            </m:sSub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46" name="CuadroTexto 45">
              <a:extLst>
                <a:ext uri="{FF2B5EF4-FFF2-40B4-BE49-F238E27FC236}">
                  <a16:creationId xmlns:a16="http://schemas.microsoft.com/office/drawing/2014/main" xmlns:a14="http://schemas.microsoft.com/office/drawing/2010/main" xmlns="" id="{25620FA9-7318-488F-A512-5E3FDD37DC70}"/>
                </a:ext>
              </a:extLst>
            </xdr:cNvPr>
            <xdr:cNvSpPr txBox="1"/>
          </xdr:nvSpPr>
          <xdr:spPr>
            <a:xfrm>
              <a:off x="6289109" y="28547816"/>
              <a:ext cx="2740743" cy="10971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𝐴_𝑠=(𝑓_𝑦 𝑑−√(𝑓_𝑦^2 𝑑^2−4((𝑓_𝑦^2)/(1.7𝑓_𝑐^′ 𝑏))(𝑀_𝑢/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𝜙) ))/((</a:t>
              </a:r>
              <a:r>
                <a:rPr lang="es-CO" sz="1300" b="0" i="0">
                  <a:latin typeface="Cambria Math" panose="02040503050406030204" pitchFamily="18" charset="0"/>
                </a:rPr>
                <a:t>𝑓_𝑦^2)/(0.85𝑓_𝑐^′ 𝑏))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447193</xdr:colOff>
      <xdr:row>71</xdr:row>
      <xdr:rowOff>125259</xdr:rowOff>
    </xdr:from>
    <xdr:to>
      <xdr:col>17</xdr:col>
      <xdr:colOff>2224532</xdr:colOff>
      <xdr:row>71</xdr:row>
      <xdr:rowOff>328776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7" name="CuadroTexto 46">
              <a:extLst>
                <a:ext uri="{FF2B5EF4-FFF2-40B4-BE49-F238E27FC236}">
                  <a16:creationId xmlns:a16="http://schemas.microsoft.com/office/drawing/2014/main" id="{00000000-0008-0000-0500-00002F000000}"/>
                </a:ext>
              </a:extLst>
            </xdr:cNvPr>
            <xdr:cNvSpPr txBox="1"/>
          </xdr:nvSpPr>
          <xdr:spPr>
            <a:xfrm>
              <a:off x="7211248" y="30093780"/>
              <a:ext cx="1777339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𝑚𝑖𝑛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0,0018 ∗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𝐿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∗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h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47" name="CuadroTexto 46">
              <a:extLst>
                <a:ext uri="{FF2B5EF4-FFF2-40B4-BE49-F238E27FC236}">
                  <a16:creationId xmlns:a16="http://schemas.microsoft.com/office/drawing/2014/main" id="{00000000-0008-0000-0100-00002F000000}"/>
                </a:ext>
              </a:extLst>
            </xdr:cNvPr>
            <xdr:cNvSpPr txBox="1"/>
          </xdr:nvSpPr>
          <xdr:spPr>
            <a:xfrm>
              <a:off x="7211248" y="30093780"/>
              <a:ext cx="1777339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𝐴_(𝑠</a:t>
              </a:r>
              <a:r>
                <a:rPr lang="es-MX" sz="1300" b="0" i="0">
                  <a:latin typeface="Cambria Math" panose="02040503050406030204" pitchFamily="18" charset="0"/>
                </a:rPr>
                <a:t> 𝑚𝑖𝑛</a:t>
              </a:r>
              <a:r>
                <a:rPr lang="es-CO" sz="1300" b="0" i="0">
                  <a:latin typeface="Cambria Math" panose="02040503050406030204" pitchFamily="18" charset="0"/>
                </a:rPr>
                <a:t>)=</a:t>
              </a:r>
              <a:r>
                <a:rPr lang="es-MX" sz="1300" b="0" i="0">
                  <a:latin typeface="Cambria Math" panose="02040503050406030204" pitchFamily="18" charset="0"/>
                </a:rPr>
                <a:t>0,0018 ∗𝐿 ∗ℎ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14</xdr:col>
      <xdr:colOff>274007</xdr:colOff>
      <xdr:row>72</xdr:row>
      <xdr:rowOff>52192</xdr:rowOff>
    </xdr:from>
    <xdr:to>
      <xdr:col>17</xdr:col>
      <xdr:colOff>3310100</xdr:colOff>
      <xdr:row>73</xdr:row>
      <xdr:rowOff>101386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8" name="CuadroTexto 1">
              <a:extLst>
                <a:ext uri="{FF2B5EF4-FFF2-40B4-BE49-F238E27FC236}">
                  <a16:creationId xmlns:a16="http://schemas.microsoft.com/office/drawing/2014/main" id="{00000000-0008-0000-0500-000030000000}"/>
                </a:ext>
              </a:extLst>
            </xdr:cNvPr>
            <xdr:cNvSpPr txBox="1"/>
          </xdr:nvSpPr>
          <xdr:spPr>
            <a:xfrm>
              <a:off x="5897671" y="30153802"/>
              <a:ext cx="3975545" cy="5580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𝑎𝑛𝑡𝑖𝑑𝑎𝑑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.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𝑟𝑒𝑎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𝑎𝑟𝑟𝑎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𝑒𝑙𝑒𝑐𝑐𝑖𝑜𝑛𝑎𝑑𝑎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48" name="CuadroTexto 1">
              <a:extLst>
                <a:ext uri="{FF2B5EF4-FFF2-40B4-BE49-F238E27FC236}">
                  <a16:creationId xmlns:a16="http://schemas.microsoft.com/office/drawing/2014/main" xmlns:a14="http://schemas.microsoft.com/office/drawing/2010/main" xmlns="" id="{72829DCE-9A43-452F-9A8B-88223879BD51}"/>
                </a:ext>
              </a:extLst>
            </xdr:cNvPr>
            <xdr:cNvSpPr txBox="1"/>
          </xdr:nvSpPr>
          <xdr:spPr>
            <a:xfrm>
              <a:off x="5897671" y="30153802"/>
              <a:ext cx="3975545" cy="5580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𝐶</a:t>
              </a:r>
              <a:r>
                <a:rPr lang="es-CO" sz="1300" b="0" i="0">
                  <a:latin typeface="Cambria Math" panose="02040503050406030204" pitchFamily="18" charset="0"/>
                </a:rPr>
                <a:t>𝑎𝑛𝑡𝑖𝑑𝑎𝑑</a:t>
              </a:r>
              <a:r>
                <a:rPr lang="es-MX" sz="1300" b="0" i="0">
                  <a:latin typeface="Cambria Math" panose="02040503050406030204" pitchFamily="18" charset="0"/>
                </a:rPr>
                <a:t> 𝑡. </a:t>
              </a:r>
              <a:r>
                <a:rPr lang="es-CO" sz="1300" b="0" i="0">
                  <a:latin typeface="Cambria Math" panose="02040503050406030204" pitchFamily="18" charset="0"/>
                </a:rPr>
                <a:t>𝑑𝑒 𝑏𝑎𝑟𝑟𝑎𝑠=(𝐴_𝑠∗𝐿)/(</a:t>
              </a:r>
              <a:r>
                <a:rPr lang="es-MX" sz="1300" b="0" i="0">
                  <a:latin typeface="Cambria Math" panose="02040503050406030204" pitchFamily="18" charset="0"/>
                </a:rPr>
                <a:t>Á</a:t>
              </a:r>
              <a:r>
                <a:rPr lang="es-CO" sz="1300" b="0" i="0">
                  <a:latin typeface="Cambria Math" panose="02040503050406030204" pitchFamily="18" charset="0"/>
                </a:rPr>
                <a:t>𝑟𝑒𝑎 𝑑𝑒 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𝑎𝑟𝑟𝑎 </a:t>
              </a:r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𝑒𝑙𝑒𝑐𝑐𝑖𝑜𝑛𝑎𝑑𝑎)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14</xdr:col>
      <xdr:colOff>404938</xdr:colOff>
      <xdr:row>73</xdr:row>
      <xdr:rowOff>148856</xdr:rowOff>
    </xdr:from>
    <xdr:to>
      <xdr:col>17</xdr:col>
      <xdr:colOff>3292204</xdr:colOff>
      <xdr:row>73</xdr:row>
      <xdr:rowOff>623693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9" name="CuadroTexto 1">
              <a:extLst>
                <a:ext uri="{FF2B5EF4-FFF2-40B4-BE49-F238E27FC236}">
                  <a16:creationId xmlns:a16="http://schemas.microsoft.com/office/drawing/2014/main" id="{00000000-0008-0000-0500-000031000000}"/>
                </a:ext>
              </a:extLst>
            </xdr:cNvPr>
            <xdr:cNvSpPr txBox="1"/>
          </xdr:nvSpPr>
          <xdr:spPr>
            <a:xfrm>
              <a:off x="6198226" y="31056829"/>
              <a:ext cx="3858033" cy="4748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−(2∗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)−(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∗ø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49" name="CuadroTexto 1">
              <a:extLst>
                <a:ext uri="{FF2B5EF4-FFF2-40B4-BE49-F238E27FC236}">
                  <a16:creationId xmlns:a16="http://schemas.microsoft.com/office/drawing/2014/main" id="{00000000-0008-0000-0100-000031000000}"/>
                </a:ext>
              </a:extLst>
            </xdr:cNvPr>
            <xdr:cNvSpPr txBox="1"/>
          </xdr:nvSpPr>
          <xdr:spPr>
            <a:xfrm>
              <a:off x="6198226" y="31056829"/>
              <a:ext cx="3858033" cy="4748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_𝐿=(𝐿−(2∗</a:t>
              </a:r>
              <a:r>
                <a:rPr lang="es-MX" sz="1300" b="0" i="0">
                  <a:latin typeface="Cambria Math" panose="02040503050406030204" pitchFamily="18" charset="0"/>
                </a:rPr>
                <a:t>𝑟)−(</a:t>
              </a:r>
              <a:r>
                <a:rPr lang="es-CO" sz="1300" b="0" i="0">
                  <a:latin typeface="Cambria Math" panose="02040503050406030204" pitchFamily="18" charset="0"/>
                </a:rPr>
                <a:t>𝑐𝑎𝑛𝑡𝑖𝑑𝑎𝑑 𝑑𝑒 𝑏𝑎𝑟𝑟𝑎𝑠∗ø𝐵</a:t>
              </a:r>
              <a:r>
                <a:rPr lang="es-MX" sz="1300" b="0" i="0">
                  <a:latin typeface="Cambria Math" panose="02040503050406030204" pitchFamily="18" charset="0"/>
                </a:rPr>
                <a:t>)</a:t>
              </a:r>
              <a:r>
                <a:rPr lang="es-CO" sz="1300" b="0" i="0">
                  <a:latin typeface="Cambria Math" panose="02040503050406030204" pitchFamily="18" charset="0"/>
                </a:rPr>
                <a:t>)/(𝑐𝑎𝑛𝑡𝑖𝑑𝑎𝑑 𝑑𝑒 𝑏𝑎𝑟𝑟𝑎𝑠−1)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580607</xdr:colOff>
      <xdr:row>76</xdr:row>
      <xdr:rowOff>87638</xdr:rowOff>
    </xdr:from>
    <xdr:to>
      <xdr:col>17</xdr:col>
      <xdr:colOff>1804026</xdr:colOff>
      <xdr:row>76</xdr:row>
      <xdr:rowOff>537120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0" name="CuadroTexto 49">
              <a:extLst>
                <a:ext uri="{FF2B5EF4-FFF2-40B4-BE49-F238E27FC236}">
                  <a16:creationId xmlns:a16="http://schemas.microsoft.com/office/drawing/2014/main" id="{00000000-0008-0000-0500-000032000000}"/>
                </a:ext>
              </a:extLst>
            </xdr:cNvPr>
            <xdr:cNvSpPr txBox="1"/>
          </xdr:nvSpPr>
          <xdr:spPr>
            <a:xfrm>
              <a:off x="7344662" y="32770131"/>
              <a:ext cx="1223419" cy="4494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𝑡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𝑑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den>
                        </m:f>
                      </m:e>
                    </m:d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𝑐𝑢</m:t>
                        </m:r>
                      </m:sub>
                    </m:sSub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50" name="CuadroTexto 49">
              <a:extLst>
                <a:ext uri="{FF2B5EF4-FFF2-40B4-BE49-F238E27FC236}">
                  <a16:creationId xmlns:a16="http://schemas.microsoft.com/office/drawing/2014/main" id="{00000000-0008-0000-0100-000032000000}"/>
                </a:ext>
              </a:extLst>
            </xdr:cNvPr>
            <xdr:cNvSpPr txBox="1"/>
          </xdr:nvSpPr>
          <xdr:spPr>
            <a:xfrm>
              <a:off x="7344662" y="32770131"/>
              <a:ext cx="1223419" cy="4494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</a:t>
              </a:r>
              <a:r>
                <a:rPr lang="es-CO" sz="1300" b="0" i="0">
                  <a:latin typeface="Cambria Math" panose="02040503050406030204" pitchFamily="18" charset="0"/>
                </a:rPr>
                <a:t>𝑡=((𝑑−𝑐)/𝑐) 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</a:t>
              </a:r>
              <a:r>
                <a:rPr lang="es-CO" sz="1300" b="0" i="0">
                  <a:latin typeface="Cambria Math" panose="02040503050406030204" pitchFamily="18" charset="0"/>
                </a:rPr>
                <a:t>𝑐𝑢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839606</xdr:colOff>
      <xdr:row>75</xdr:row>
      <xdr:rowOff>56837</xdr:rowOff>
    </xdr:from>
    <xdr:to>
      <xdr:col>17</xdr:col>
      <xdr:colOff>1747619</xdr:colOff>
      <xdr:row>75</xdr:row>
      <xdr:rowOff>399495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1" name="CuadroTexto 2">
              <a:extLst>
                <a:ext uri="{FF2B5EF4-FFF2-40B4-BE49-F238E27FC236}">
                  <a16:creationId xmlns:a16="http://schemas.microsoft.com/office/drawing/2014/main" id="{00000000-0008-0000-0500-000033000000}"/>
                </a:ext>
              </a:extLst>
            </xdr:cNvPr>
            <xdr:cNvSpPr txBox="1"/>
          </xdr:nvSpPr>
          <xdr:spPr>
            <a:xfrm>
              <a:off x="7603661" y="32269604"/>
              <a:ext cx="908013" cy="3426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𝑐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0.85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51" name="CuadroTexto 2">
              <a:extLst>
                <a:ext uri="{FF2B5EF4-FFF2-40B4-BE49-F238E27FC236}">
                  <a16:creationId xmlns:a16="http://schemas.microsoft.com/office/drawing/2014/main" id="{00000000-0008-0000-0100-000033000000}"/>
                </a:ext>
              </a:extLst>
            </xdr:cNvPr>
            <xdr:cNvSpPr txBox="1"/>
          </xdr:nvSpPr>
          <xdr:spPr>
            <a:xfrm>
              <a:off x="7603661" y="32269604"/>
              <a:ext cx="908013" cy="3426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𝑐</a:t>
              </a:r>
              <a:r>
                <a:rPr lang="es-CO" sz="1300" b="0" i="0">
                  <a:latin typeface="Cambria Math" panose="02040503050406030204" pitchFamily="18" charset="0"/>
                </a:rPr>
                <a:t>=𝑎/0.85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745608</xdr:colOff>
      <xdr:row>74</xdr:row>
      <xdr:rowOff>39117</xdr:rowOff>
    </xdr:from>
    <xdr:to>
      <xdr:col>17</xdr:col>
      <xdr:colOff>1725782</xdr:colOff>
      <xdr:row>75</xdr:row>
      <xdr:rowOff>22670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2" name="CuadroTexto 2">
              <a:extLst>
                <a:ext uri="{FF2B5EF4-FFF2-40B4-BE49-F238E27FC236}">
                  <a16:creationId xmlns:a16="http://schemas.microsoft.com/office/drawing/2014/main" id="{00000000-0008-0000-0500-000034000000}"/>
                </a:ext>
              </a:extLst>
            </xdr:cNvPr>
            <xdr:cNvSpPr txBox="1"/>
          </xdr:nvSpPr>
          <xdr:spPr>
            <a:xfrm>
              <a:off x="7509663" y="31636021"/>
              <a:ext cx="980174" cy="4532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0.85</m:t>
                        </m:r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52" name="CuadroTexto 2">
              <a:extLst>
                <a:ext uri="{FF2B5EF4-FFF2-40B4-BE49-F238E27FC236}">
                  <a16:creationId xmlns:a16="http://schemas.microsoft.com/office/drawing/2014/main" id="{00000000-0008-0000-0100-000034000000}"/>
                </a:ext>
              </a:extLst>
            </xdr:cNvPr>
            <xdr:cNvSpPr txBox="1"/>
          </xdr:nvSpPr>
          <xdr:spPr>
            <a:xfrm>
              <a:off x="7509663" y="31636021"/>
              <a:ext cx="980174" cy="4532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𝑎=(𝐴_𝑠 𝑓_𝑦)/(0.85𝑓_𝑐^′ 𝑏)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16</xdr:col>
      <xdr:colOff>52191</xdr:colOff>
      <xdr:row>78</xdr:row>
      <xdr:rowOff>91335</xdr:rowOff>
    </xdr:from>
    <xdr:to>
      <xdr:col>17</xdr:col>
      <xdr:colOff>2687877</xdr:colOff>
      <xdr:row>78</xdr:row>
      <xdr:rowOff>421535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3" name="CuadroTexto 4">
              <a:extLst>
                <a:ext uri="{FF2B5EF4-FFF2-40B4-BE49-F238E27FC236}">
                  <a16:creationId xmlns:a16="http://schemas.microsoft.com/office/drawing/2014/main" id="{00000000-0008-0000-0500-000035000000}"/>
                </a:ext>
              </a:extLst>
            </xdr:cNvPr>
            <xdr:cNvSpPr txBox="1"/>
          </xdr:nvSpPr>
          <xdr:spPr>
            <a:xfrm>
              <a:off x="6341301" y="33089588"/>
              <a:ext cx="2909692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CO" sz="1050" i="1">
                        <a:latin typeface="Cambria Math" panose="02040503050406030204" pitchFamily="18" charset="0"/>
                      </a:rPr>
                      <m:t>𝐹</m:t>
                    </m:r>
                    <m:r>
                      <a:rPr lang="es-CO" sz="105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05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050" b="0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s-CO" sz="105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𝐶𝐿</m:t>
                        </m:r>
                      </m:num>
                      <m:den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s-CO" sz="1200"/>
            </a:p>
          </xdr:txBody>
        </xdr:sp>
      </mc:Choice>
      <mc:Fallback xmlns="">
        <xdr:sp macro="" textlink="">
          <xdr:nvSpPr>
            <xdr:cNvPr id="53" name="CuadroTexto 4">
              <a:extLst>
                <a:ext uri="{FF2B5EF4-FFF2-40B4-BE49-F238E27FC236}">
                  <a16:creationId xmlns:a16="http://schemas.microsoft.com/office/drawing/2014/main" id="{00000000-0008-0000-0100-000035000000}"/>
                </a:ext>
              </a:extLst>
            </xdr:cNvPr>
            <xdr:cNvSpPr txBox="1"/>
          </xdr:nvSpPr>
          <xdr:spPr>
            <a:xfrm>
              <a:off x="6341301" y="33089588"/>
              <a:ext cx="2909692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050" i="0">
                  <a:latin typeface="Cambria Math" panose="02040503050406030204" pitchFamily="18" charset="0"/>
                </a:rPr>
                <a:t>𝐹</a:t>
              </a:r>
              <a:r>
                <a:rPr lang="es-CO" sz="1050" b="0" i="0">
                  <a:latin typeface="Cambria Math" panose="02040503050406030204" pitchFamily="18" charset="0"/>
                </a:rPr>
                <a:t>=𝐿/2+𝐶𝐿/2</a:t>
              </a:r>
              <a:endParaRPr lang="es-CO" sz="1200"/>
            </a:p>
          </xdr:txBody>
        </xdr:sp>
      </mc:Fallback>
    </mc:AlternateContent>
    <xdr:clientData/>
  </xdr:twoCellAnchor>
  <xdr:twoCellAnchor>
    <xdr:from>
      <xdr:col>17</xdr:col>
      <xdr:colOff>352294</xdr:colOff>
      <xdr:row>79</xdr:row>
      <xdr:rowOff>18268</xdr:rowOff>
    </xdr:from>
    <xdr:to>
      <xdr:col>17</xdr:col>
      <xdr:colOff>2249467</xdr:colOff>
      <xdr:row>80</xdr:row>
      <xdr:rowOff>73069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4" name="Rectángulo 53">
              <a:extLst>
                <a:ext uri="{FF2B5EF4-FFF2-40B4-BE49-F238E27FC236}">
                  <a16:creationId xmlns:a16="http://schemas.microsoft.com/office/drawing/2014/main" id="{00000000-0008-0000-0500-000036000000}"/>
                </a:ext>
              </a:extLst>
            </xdr:cNvPr>
            <xdr:cNvSpPr/>
          </xdr:nvSpPr>
          <xdr:spPr>
            <a:xfrm>
              <a:off x="7116349" y="33890734"/>
              <a:ext cx="1897173" cy="493212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just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^2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s-CO" sz="1300"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4" name="Rectángulo 53">
              <a:extLst>
                <a:ext uri="{FF2B5EF4-FFF2-40B4-BE49-F238E27FC236}">
                  <a16:creationId xmlns:a16="http://schemas.microsoft.com/office/drawing/2014/main" id="{00000000-0008-0000-0100-000036000000}"/>
                </a:ext>
              </a:extLst>
            </xdr:cNvPr>
            <xdr:cNvSpPr/>
          </xdr:nvSpPr>
          <xdr:spPr>
            <a:xfrm>
              <a:off x="7116349" y="33890734"/>
              <a:ext cx="1897173" cy="493212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just"/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𝑀_𝑢=𝑞_𝑛𝑢∗𝐿∗((𝑓^2)/2)</a:t>
              </a:r>
              <a:endParaRPr lang="es-CO" sz="1300"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14</xdr:col>
      <xdr:colOff>266178</xdr:colOff>
      <xdr:row>80</xdr:row>
      <xdr:rowOff>114822</xdr:rowOff>
    </xdr:from>
    <xdr:to>
      <xdr:col>17</xdr:col>
      <xdr:colOff>3302271</xdr:colOff>
      <xdr:row>80</xdr:row>
      <xdr:rowOff>503262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5" name="CuadroTexto 1">
              <a:extLst>
                <a:ext uri="{FF2B5EF4-FFF2-40B4-BE49-F238E27FC236}">
                  <a16:creationId xmlns:a16="http://schemas.microsoft.com/office/drawing/2014/main" id="{00000000-0008-0000-0500-000037000000}"/>
                </a:ext>
              </a:extLst>
            </xdr:cNvPr>
            <xdr:cNvSpPr txBox="1"/>
          </xdr:nvSpPr>
          <xdr:spPr>
            <a:xfrm>
              <a:off x="6059466" y="34686658"/>
              <a:ext cx="4006860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𝑎𝑛𝑡𝑖𝑑𝑎𝑑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.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</m:num>
                      <m:den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𝑟𝑒𝑎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𝑎𝑟𝑟𝑎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𝑒𝑙𝑒𝑐𝑐𝑖𝑜𝑛𝑎𝑑𝑎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55" name="CuadroTexto 1">
              <a:extLst>
                <a:ext uri="{FF2B5EF4-FFF2-40B4-BE49-F238E27FC236}">
                  <a16:creationId xmlns:a16="http://schemas.microsoft.com/office/drawing/2014/main" id="{00000000-0008-0000-0100-000037000000}"/>
                </a:ext>
              </a:extLst>
            </xdr:cNvPr>
            <xdr:cNvSpPr txBox="1"/>
          </xdr:nvSpPr>
          <xdr:spPr>
            <a:xfrm>
              <a:off x="6059466" y="34686658"/>
              <a:ext cx="4006860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𝐶</a:t>
              </a:r>
              <a:r>
                <a:rPr lang="es-CO" sz="1300" b="0" i="0">
                  <a:latin typeface="Cambria Math" panose="02040503050406030204" pitchFamily="18" charset="0"/>
                </a:rPr>
                <a:t>𝑎𝑛𝑡𝑖𝑑𝑎𝑑</a:t>
              </a:r>
              <a:r>
                <a:rPr lang="es-MX" sz="1300" b="0" i="0">
                  <a:latin typeface="Cambria Math" panose="02040503050406030204" pitchFamily="18" charset="0"/>
                </a:rPr>
                <a:t> 𝑡. </a:t>
              </a:r>
              <a:r>
                <a:rPr lang="es-CO" sz="1300" b="0" i="0">
                  <a:latin typeface="Cambria Math" panose="02040503050406030204" pitchFamily="18" charset="0"/>
                </a:rPr>
                <a:t>𝑑𝑒 𝑏𝑎𝑟𝑟𝑎𝑠=(𝐴_𝑠∗𝐵)/(</a:t>
              </a:r>
              <a:r>
                <a:rPr lang="es-MX" sz="1300" b="0" i="0">
                  <a:latin typeface="Cambria Math" panose="02040503050406030204" pitchFamily="18" charset="0"/>
                </a:rPr>
                <a:t>Á</a:t>
              </a:r>
              <a:r>
                <a:rPr lang="es-CO" sz="1300" b="0" i="0">
                  <a:latin typeface="Cambria Math" panose="02040503050406030204" pitchFamily="18" charset="0"/>
                </a:rPr>
                <a:t>𝑟𝑒𝑎 𝑑𝑒 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𝑎𝑟𝑟𝑎 </a:t>
              </a:r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𝑒𝑙𝑒𝑐𝑐𝑖𝑜𝑛𝑎𝑑𝑎)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14</xdr:col>
      <xdr:colOff>213987</xdr:colOff>
      <xdr:row>81</xdr:row>
      <xdr:rowOff>96554</xdr:rowOff>
    </xdr:from>
    <xdr:to>
      <xdr:col>17</xdr:col>
      <xdr:colOff>3101253</xdr:colOff>
      <xdr:row>82</xdr:row>
      <xdr:rowOff>96554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6" name="CuadroTexto 1">
              <a:extLst>
                <a:ext uri="{FF2B5EF4-FFF2-40B4-BE49-F238E27FC236}">
                  <a16:creationId xmlns:a16="http://schemas.microsoft.com/office/drawing/2014/main" id="{00000000-0008-0000-0500-000038000000}"/>
                </a:ext>
              </a:extLst>
            </xdr:cNvPr>
            <xdr:cNvSpPr txBox="1"/>
          </xdr:nvSpPr>
          <xdr:spPr>
            <a:xfrm>
              <a:off x="6007275" y="35357321"/>
              <a:ext cx="3858033" cy="668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−(2∗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)−(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∗ø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56" name="CuadroTexto 1">
              <a:extLst>
                <a:ext uri="{FF2B5EF4-FFF2-40B4-BE49-F238E27FC236}">
                  <a16:creationId xmlns:a16="http://schemas.microsoft.com/office/drawing/2014/main" id="{00000000-0008-0000-0100-000038000000}"/>
                </a:ext>
              </a:extLst>
            </xdr:cNvPr>
            <xdr:cNvSpPr txBox="1"/>
          </xdr:nvSpPr>
          <xdr:spPr>
            <a:xfrm>
              <a:off x="6007275" y="35357321"/>
              <a:ext cx="3858033" cy="668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_𝐿=(𝐵−(2∗</a:t>
              </a:r>
              <a:r>
                <a:rPr lang="es-MX" sz="1300" b="0" i="0">
                  <a:latin typeface="Cambria Math" panose="02040503050406030204" pitchFamily="18" charset="0"/>
                </a:rPr>
                <a:t>𝑟)−(</a:t>
              </a:r>
              <a:r>
                <a:rPr lang="es-CO" sz="1300" b="0" i="0">
                  <a:latin typeface="Cambria Math" panose="02040503050406030204" pitchFamily="18" charset="0"/>
                </a:rPr>
                <a:t>𝑐𝑎𝑛𝑡𝑖𝑑𝑎𝑑 𝑑𝑒 𝑏𝑎𝑟𝑟𝑎𝑠∗ø𝐵</a:t>
              </a:r>
              <a:r>
                <a:rPr lang="es-MX" sz="1300" b="0" i="0">
                  <a:latin typeface="Cambria Math" panose="02040503050406030204" pitchFamily="18" charset="0"/>
                </a:rPr>
                <a:t>)</a:t>
              </a:r>
              <a:r>
                <a:rPr lang="es-CO" sz="1300" b="0" i="0">
                  <a:latin typeface="Cambria Math" panose="02040503050406030204" pitchFamily="18" charset="0"/>
                </a:rPr>
                <a:t>)/(𝑐𝑎𝑛𝑡𝑖𝑑𝑎𝑑 𝑑𝑒 𝑏𝑎𝑟𝑟𝑎𝑠−1)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15</xdr:col>
      <xdr:colOff>125261</xdr:colOff>
      <xdr:row>83</xdr:row>
      <xdr:rowOff>75677</xdr:rowOff>
    </xdr:from>
    <xdr:to>
      <xdr:col>17</xdr:col>
      <xdr:colOff>3079783</xdr:colOff>
      <xdr:row>84</xdr:row>
      <xdr:rowOff>8081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7" name="CuadroTexto 56">
              <a:extLst>
                <a:ext uri="{FF2B5EF4-FFF2-40B4-BE49-F238E27FC236}">
                  <a16:creationId xmlns:a16="http://schemas.microsoft.com/office/drawing/2014/main" id="{00000000-0008-0000-0500-000039000000}"/>
                </a:ext>
              </a:extLst>
            </xdr:cNvPr>
            <xdr:cNvSpPr txBox="1"/>
          </xdr:nvSpPr>
          <xdr:spPr>
            <a:xfrm>
              <a:off x="6336083" y="36161074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2,1∗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 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</m:sup>
                            </m:sSup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1,7∗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sSup>
                                  <m:sSupPr>
                                    <m:ctrlP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𝑓</m:t>
                                    </m:r>
                                  </m:e>
                                  <m:sup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′</m:t>
                                    </m:r>
                                  </m:sup>
                                </m:s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57" name="CuadroTexto 56">
              <a:extLst>
                <a:ext uri="{FF2B5EF4-FFF2-40B4-BE49-F238E27FC236}">
                  <a16:creationId xmlns:a16="http://schemas.microsoft.com/office/drawing/2014/main" id="{00000000-0008-0000-0100-000039000000}"/>
                </a:ext>
              </a:extLst>
            </xdr:cNvPr>
            <xdr:cNvSpPr txBox="1"/>
          </xdr:nvSpPr>
          <xdr:spPr>
            <a:xfrm>
              <a:off x="6336083" y="36161074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(𝑓′𝑐∗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𝑒)/(2,1∗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∗√(𝑓′𝑐)))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   𝑜 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(𝑓^′ 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𝑒)/(1,7∗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∗√(𝑓^′ 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16</xdr:col>
      <xdr:colOff>39143</xdr:colOff>
      <xdr:row>84</xdr:row>
      <xdr:rowOff>91335</xdr:rowOff>
    </xdr:from>
    <xdr:to>
      <xdr:col>17</xdr:col>
      <xdr:colOff>2674829</xdr:colOff>
      <xdr:row>85</xdr:row>
      <xdr:rowOff>17049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8" name="CuadroTexto 4">
              <a:extLst>
                <a:ext uri="{FF2B5EF4-FFF2-40B4-BE49-F238E27FC236}">
                  <a16:creationId xmlns:a16="http://schemas.microsoft.com/office/drawing/2014/main" id="{00000000-0008-0000-0500-00003A000000}"/>
                </a:ext>
              </a:extLst>
            </xdr:cNvPr>
            <xdr:cNvSpPr txBox="1"/>
          </xdr:nvSpPr>
          <xdr:spPr>
            <a:xfrm>
              <a:off x="6328253" y="35777465"/>
              <a:ext cx="2909692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200" b="0"/>
                <a:t>Long.</a:t>
              </a:r>
              <a:r>
                <a:rPr lang="es-CO" sz="1200" b="0" baseline="0"/>
                <a:t> G</a:t>
              </a:r>
              <a14:m>
                <m:oMath xmlns:m="http://schemas.openxmlformats.org/officeDocument/2006/math">
                  <m:r>
                    <a:rPr lang="es-CO" sz="1200" b="0" i="1">
                      <a:latin typeface="Cambria Math" panose="02040503050406030204" pitchFamily="18" charset="0"/>
                    </a:rPr>
                    <m:t>=# </m:t>
                  </m:r>
                  <m:r>
                    <a:rPr lang="es-CO" sz="1200" b="0" i="1">
                      <a:latin typeface="Cambria Math" panose="02040503050406030204" pitchFamily="18" charset="0"/>
                    </a:rPr>
                    <m:t>𝐵𝑎𝑟𝑟𝑎</m:t>
                  </m:r>
                  <m:r>
                    <a:rPr lang="es-CO" sz="1200" b="0" i="1">
                      <a:latin typeface="Cambria Math" panose="02040503050406030204" pitchFamily="18" charset="0"/>
                    </a:rPr>
                    <m:t>∗5</m:t>
                  </m:r>
                </m:oMath>
              </a14:m>
              <a:endParaRPr lang="es-CO" sz="1600"/>
            </a:p>
          </xdr:txBody>
        </xdr:sp>
      </mc:Choice>
      <mc:Fallback xmlns="">
        <xdr:sp macro="" textlink="">
          <xdr:nvSpPr>
            <xdr:cNvPr id="58" name="CuadroTexto 4">
              <a:extLst>
                <a:ext uri="{FF2B5EF4-FFF2-40B4-BE49-F238E27FC236}">
                  <a16:creationId xmlns:a16="http://schemas.microsoft.com/office/drawing/2014/main" id="{00000000-0008-0000-0100-00003A000000}"/>
                </a:ext>
              </a:extLst>
            </xdr:cNvPr>
            <xdr:cNvSpPr txBox="1"/>
          </xdr:nvSpPr>
          <xdr:spPr>
            <a:xfrm>
              <a:off x="6328253" y="35777465"/>
              <a:ext cx="2909692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200" b="0"/>
                <a:t>Long.</a:t>
              </a:r>
              <a:r>
                <a:rPr lang="es-CO" sz="1200" b="0" baseline="0"/>
                <a:t> G</a:t>
              </a:r>
              <a:r>
                <a:rPr lang="es-CO" sz="1200" b="0" i="0">
                  <a:latin typeface="Cambria Math" panose="02040503050406030204" pitchFamily="18" charset="0"/>
                </a:rPr>
                <a:t>=# 𝐵𝑎𝑟𝑟𝑎∗5</a:t>
              </a:r>
              <a:endParaRPr lang="es-CO" sz="1600"/>
            </a:p>
          </xdr:txBody>
        </xdr:sp>
      </mc:Fallback>
    </mc:AlternateContent>
    <xdr:clientData/>
  </xdr:twoCellAnchor>
  <xdr:twoCellAnchor>
    <xdr:from>
      <xdr:col>16</xdr:col>
      <xdr:colOff>115866</xdr:colOff>
      <xdr:row>86</xdr:row>
      <xdr:rowOff>141961</xdr:rowOff>
    </xdr:from>
    <xdr:to>
      <xdr:col>17</xdr:col>
      <xdr:colOff>2751552</xdr:colOff>
      <xdr:row>86</xdr:row>
      <xdr:rowOff>472161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0" name="CuadroTexto 4">
              <a:extLst>
                <a:ext uri="{FF2B5EF4-FFF2-40B4-BE49-F238E27FC236}">
                  <a16:creationId xmlns:a16="http://schemas.microsoft.com/office/drawing/2014/main" id="{00000000-0008-0000-0500-00003C000000}"/>
                </a:ext>
              </a:extLst>
            </xdr:cNvPr>
            <xdr:cNvSpPr txBox="1"/>
          </xdr:nvSpPr>
          <xdr:spPr>
            <a:xfrm>
              <a:off x="6598085" y="37981002"/>
              <a:ext cx="2917522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400" b="0"/>
                <a:t>Long.</a:t>
              </a:r>
              <a:r>
                <a:rPr lang="es-CO" sz="1400" b="0" baseline="0"/>
                <a:t> G</a:t>
              </a:r>
              <a14:m>
                <m:oMath xmlns:m="http://schemas.openxmlformats.org/officeDocument/2006/math">
                  <m:r>
                    <a:rPr lang="es-CO" sz="1400" b="0" i="1">
                      <a:latin typeface="Cambria Math" panose="02040503050406030204" pitchFamily="18" charset="0"/>
                    </a:rPr>
                    <m:t>=# </m:t>
                  </m:r>
                  <m:r>
                    <a:rPr lang="es-CO" sz="1400" b="0" i="1">
                      <a:latin typeface="Cambria Math" panose="02040503050406030204" pitchFamily="18" charset="0"/>
                    </a:rPr>
                    <m:t>𝐵𝑎𝑟𝑟𝑎</m:t>
                  </m:r>
                  <m:r>
                    <a:rPr lang="es-CO" sz="1400" b="0" i="1">
                      <a:latin typeface="Cambria Math" panose="02040503050406030204" pitchFamily="18" charset="0"/>
                    </a:rPr>
                    <m:t>∗5</m:t>
                  </m:r>
                </m:oMath>
              </a14:m>
              <a:endParaRPr lang="es-CO" sz="1800"/>
            </a:p>
          </xdr:txBody>
        </xdr:sp>
      </mc:Choice>
      <mc:Fallback xmlns="">
        <xdr:sp macro="" textlink="">
          <xdr:nvSpPr>
            <xdr:cNvPr id="60" name="CuadroTexto 4">
              <a:extLst>
                <a:ext uri="{FF2B5EF4-FFF2-40B4-BE49-F238E27FC236}">
                  <a16:creationId xmlns:a16="http://schemas.microsoft.com/office/drawing/2014/main" id="{00000000-0008-0000-0100-00003C000000}"/>
                </a:ext>
              </a:extLst>
            </xdr:cNvPr>
            <xdr:cNvSpPr txBox="1"/>
          </xdr:nvSpPr>
          <xdr:spPr>
            <a:xfrm>
              <a:off x="6598085" y="37981002"/>
              <a:ext cx="2917522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400" b="0"/>
                <a:t>Long.</a:t>
              </a:r>
              <a:r>
                <a:rPr lang="es-CO" sz="1400" b="0" baseline="0"/>
                <a:t> G</a:t>
              </a:r>
              <a:r>
                <a:rPr lang="es-CO" sz="1400" b="0" i="0">
                  <a:latin typeface="Cambria Math" panose="02040503050406030204" pitchFamily="18" charset="0"/>
                </a:rPr>
                <a:t>=# 𝐵𝑎𝑟𝑟𝑎∗5</a:t>
              </a:r>
              <a:endParaRPr lang="es-CO" sz="1800"/>
            </a:p>
          </xdr:txBody>
        </xdr:sp>
      </mc:Fallback>
    </mc:AlternateContent>
    <xdr:clientData/>
  </xdr:twoCellAnchor>
  <xdr:twoCellAnchor>
    <xdr:from>
      <xdr:col>15</xdr:col>
      <xdr:colOff>120040</xdr:colOff>
      <xdr:row>85</xdr:row>
      <xdr:rowOff>117431</xdr:rowOff>
    </xdr:from>
    <xdr:to>
      <xdr:col>17</xdr:col>
      <xdr:colOff>3085591</xdr:colOff>
      <xdr:row>85</xdr:row>
      <xdr:rowOff>554923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1" name="CuadroTexto 60">
              <a:extLst>
                <a:ext uri="{FF2B5EF4-FFF2-40B4-BE49-F238E27FC236}">
                  <a16:creationId xmlns:a16="http://schemas.microsoft.com/office/drawing/2014/main" id="{00000000-0008-0000-0500-00003D000000}"/>
                </a:ext>
              </a:extLst>
            </xdr:cNvPr>
            <xdr:cNvSpPr txBox="1"/>
          </xdr:nvSpPr>
          <xdr:spPr>
            <a:xfrm>
              <a:off x="6330862" y="37246664"/>
              <a:ext cx="3518784" cy="4374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2,1∗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 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</m:sup>
                            </m:sSup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1,7∗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sSup>
                                  <m:sSupPr>
                                    <m:ctrlP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𝑓</m:t>
                                    </m:r>
                                  </m:e>
                                  <m:sup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′</m:t>
                                    </m:r>
                                  </m:sup>
                                </m:s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61" name="CuadroTexto 60">
              <a:extLst>
                <a:ext uri="{FF2B5EF4-FFF2-40B4-BE49-F238E27FC236}">
                  <a16:creationId xmlns:a16="http://schemas.microsoft.com/office/drawing/2014/main" id="{00000000-0008-0000-0100-00003D000000}"/>
                </a:ext>
              </a:extLst>
            </xdr:cNvPr>
            <xdr:cNvSpPr txBox="1"/>
          </xdr:nvSpPr>
          <xdr:spPr>
            <a:xfrm>
              <a:off x="6330862" y="37246664"/>
              <a:ext cx="3518784" cy="4374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(𝑓′𝑐∗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𝑒)/(2,1∗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∗√(𝑓′𝑐)))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   𝑜 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(𝑓^′ 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𝑒)/(1,7∗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∗√(𝑓^′ 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902126</xdr:colOff>
      <xdr:row>103</xdr:row>
      <xdr:rowOff>76704</xdr:rowOff>
    </xdr:from>
    <xdr:to>
      <xdr:col>17</xdr:col>
      <xdr:colOff>1461370</xdr:colOff>
      <xdr:row>103</xdr:row>
      <xdr:rowOff>801943</xdr:rowOff>
    </xdr:to>
    <xdr:pic>
      <xdr:nvPicPr>
        <xdr:cNvPr id="71" name="Imagen 70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97496" y="44397964"/>
          <a:ext cx="559244" cy="725239"/>
        </a:xfrm>
        <a:prstGeom prst="rect">
          <a:avLst/>
        </a:prstGeom>
      </xdr:spPr>
    </xdr:pic>
    <xdr:clientData/>
  </xdr:twoCellAnchor>
  <xdr:twoCellAnchor>
    <xdr:from>
      <xdr:col>17</xdr:col>
      <xdr:colOff>934233</xdr:colOff>
      <xdr:row>102</xdr:row>
      <xdr:rowOff>93813</xdr:rowOff>
    </xdr:from>
    <xdr:to>
      <xdr:col>17</xdr:col>
      <xdr:colOff>1555316</xdr:colOff>
      <xdr:row>102</xdr:row>
      <xdr:rowOff>754442</xdr:rowOff>
    </xdr:to>
    <xdr:pic>
      <xdr:nvPicPr>
        <xdr:cNvPr id="72" name="Imagen 71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0017" b="10871"/>
        <a:stretch/>
      </xdr:blipFill>
      <xdr:spPr>
        <a:xfrm>
          <a:off x="7729603" y="43569566"/>
          <a:ext cx="621083" cy="660629"/>
        </a:xfrm>
        <a:prstGeom prst="rect">
          <a:avLst/>
        </a:prstGeom>
      </xdr:spPr>
    </xdr:pic>
    <xdr:clientData/>
  </xdr:twoCellAnchor>
  <xdr:twoCellAnchor>
    <xdr:from>
      <xdr:col>16</xdr:col>
      <xdr:colOff>250521</xdr:colOff>
      <xdr:row>98</xdr:row>
      <xdr:rowOff>117432</xdr:rowOff>
    </xdr:from>
    <xdr:to>
      <xdr:col>17</xdr:col>
      <xdr:colOff>2825404</xdr:colOff>
      <xdr:row>99</xdr:row>
      <xdr:rowOff>153221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3" name="CuadroTexto 72">
              <a:extLst>
                <a:ext uri="{FF2B5EF4-FFF2-40B4-BE49-F238E27FC236}">
                  <a16:creationId xmlns:a16="http://schemas.microsoft.com/office/drawing/2014/main" id="{00000000-0008-0000-0500-000049000000}"/>
                </a:ext>
              </a:extLst>
            </xdr:cNvPr>
            <xdr:cNvSpPr txBox="1"/>
          </xdr:nvSpPr>
          <xdr:spPr>
            <a:xfrm>
              <a:off x="6764055" y="40628692"/>
              <a:ext cx="2856719" cy="5890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es-MX" sz="18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800" b="0" i="1">
                          <a:latin typeface="Cambria Math" panose="02040503050406030204" pitchFamily="18" charset="0"/>
                        </a:rPr>
                        <m:t>𝑞</m:t>
                      </m:r>
                    </m:e>
                    <m:sub>
                      <m:r>
                        <a:rPr lang="es-MX" sz="1800" b="0" i="1">
                          <a:latin typeface="Cambria Math" panose="02040503050406030204" pitchFamily="18" charset="0"/>
                        </a:rPr>
                        <m:t>𝑛</m:t>
                      </m:r>
                    </m:sub>
                  </m:sSub>
                </m:oMath>
              </a14:m>
              <a:r>
                <a:rPr lang="es-MX" sz="1300" b="0"/>
                <a:t>=</a:t>
              </a:r>
              <a:r>
                <a:rPr lang="es-MX" sz="1300" b="0" baseline="0"/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es-MX" sz="14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400" b="0" i="1">
                          <a:latin typeface="Cambria Math" panose="02040503050406030204" pitchFamily="18" charset="0"/>
                        </a:rPr>
                        <m:t>𝑞</m:t>
                      </m:r>
                    </m:e>
                    <m:sub>
                      <m:r>
                        <a:rPr lang="es-MX" sz="1400" b="0" i="1">
                          <a:latin typeface="Cambria Math" panose="02040503050406030204" pitchFamily="18" charset="0"/>
                        </a:rPr>
                        <m:t>𝑎</m:t>
                      </m:r>
                    </m:sub>
                  </m:sSub>
                  <m:r>
                    <a:rPr lang="es-MX" sz="1400" b="0" i="1">
                      <a:latin typeface="Cambria Math" panose="02040503050406030204" pitchFamily="18" charset="0"/>
                    </a:rPr>
                    <m:t>−( (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h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∗</m:t>
                  </m:r>
                  <m:sSub>
                    <m:sSubPr>
                      <m:ctrlPr>
                        <a:rPr lang="es-MX" sz="14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nor/>
                        </m:rPr>
                        <a:rPr lang="el-GR" sz="12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γ</m:t>
                      </m:r>
                    </m:e>
                    <m:sub>
                      <m:r>
                        <m:rPr>
                          <m:nor/>
                        </m:rPr>
                        <a:rPr lang="es-CO" sz="12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c</m:t>
                      </m:r>
                    </m:sub>
                  </m:sSub>
                </m:oMath>
              </a14:m>
              <a:r>
                <a:rPr lang="es-CO" sz="1300"/>
                <a:t>) + ( (Z-h) *</a:t>
              </a:r>
              <a:r>
                <a:rPr lang="es-CO" sz="1300" baseline="0"/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es-CO" sz="16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nor/>
                        </m:rPr>
                        <a:rPr lang="el-GR" sz="14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γ</m:t>
                      </m:r>
                    </m:e>
                    <m:sub>
                      <m:r>
                        <m:rPr>
                          <m:nor/>
                        </m:rPr>
                        <a:rPr lang="es-CO" sz="14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s</m:t>
                      </m:r>
                    </m:sub>
                  </m:sSub>
                </m:oMath>
              </a14:m>
              <a:r>
                <a:rPr lang="es-CO" sz="1300"/>
                <a:t>)  )</a:t>
              </a:r>
            </a:p>
          </xdr:txBody>
        </xdr:sp>
      </mc:Choice>
      <mc:Fallback xmlns="">
        <xdr:sp macro="" textlink="">
          <xdr:nvSpPr>
            <xdr:cNvPr id="73" name="CuadroTexto 72">
              <a:extLst>
                <a:ext uri="{FF2B5EF4-FFF2-40B4-BE49-F238E27FC236}">
                  <a16:creationId xmlns:a16="http://schemas.microsoft.com/office/drawing/2014/main" id="{1702CBD8-72D7-48FB-86E7-DD50E6CBB896}"/>
                </a:ext>
              </a:extLst>
            </xdr:cNvPr>
            <xdr:cNvSpPr txBox="1"/>
          </xdr:nvSpPr>
          <xdr:spPr>
            <a:xfrm>
              <a:off x="6764055" y="40628692"/>
              <a:ext cx="2856719" cy="5890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ctr"/>
              <a:r>
                <a:rPr lang="es-MX" sz="1800" b="0" i="0">
                  <a:latin typeface="Cambria Math" panose="02040503050406030204" pitchFamily="18" charset="0"/>
                </a:rPr>
                <a:t>𝑞_𝑛</a:t>
              </a:r>
              <a:r>
                <a:rPr lang="es-MX" sz="1300" b="0"/>
                <a:t>=</a:t>
              </a:r>
              <a:r>
                <a:rPr lang="es-MX" sz="1300" b="0" baseline="0"/>
                <a:t> </a:t>
              </a:r>
              <a:r>
                <a:rPr lang="es-MX" sz="1400" b="0" i="0">
                  <a:latin typeface="Cambria Math" panose="02040503050406030204" pitchFamily="18" charset="0"/>
                </a:rPr>
                <a:t>𝑞_𝑎−( (ℎ∗</a:t>
              </a:r>
              <a:r>
                <a:rPr lang="el-GR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"γ</a:t>
              </a:r>
              <a:r>
                <a:rPr lang="el-GR" sz="12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MX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CO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es-CO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</a:t>
              </a:r>
              <a:r>
                <a:rPr lang="es-CO" sz="12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300"/>
                <a:t>) + ( (Z-h) *</a:t>
              </a:r>
              <a:r>
                <a:rPr lang="es-CO" sz="1300" baseline="0"/>
                <a:t> </a:t>
              </a:r>
              <a:r>
                <a:rPr lang="el-GR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"γ</a:t>
              </a:r>
              <a:r>
                <a:rPr lang="el-GR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6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CO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"s</a:t>
              </a:r>
              <a:r>
                <a:rPr lang="es-CO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300"/>
                <a:t>)  )</a:t>
              </a:r>
            </a:p>
          </xdr:txBody>
        </xdr:sp>
      </mc:Fallback>
    </mc:AlternateContent>
    <xdr:clientData/>
  </xdr:twoCellAnchor>
  <xdr:twoCellAnchor>
    <xdr:from>
      <xdr:col>14</xdr:col>
      <xdr:colOff>198328</xdr:colOff>
      <xdr:row>99</xdr:row>
      <xdr:rowOff>172232</xdr:rowOff>
    </xdr:from>
    <xdr:to>
      <xdr:col>17</xdr:col>
      <xdr:colOff>3468535</xdr:colOff>
      <xdr:row>99</xdr:row>
      <xdr:rowOff>580614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4" name="CuadroTexto 13">
              <a:extLst>
                <a:ext uri="{FF2B5EF4-FFF2-40B4-BE49-F238E27FC236}">
                  <a16:creationId xmlns:a16="http://schemas.microsoft.com/office/drawing/2014/main" id="{00000000-0008-0000-0500-00004A000000}"/>
                </a:ext>
              </a:extLst>
            </xdr:cNvPr>
            <xdr:cNvSpPr txBox="1"/>
          </xdr:nvSpPr>
          <xdr:spPr>
            <a:xfrm>
              <a:off x="6022931" y="41236725"/>
              <a:ext cx="4240974" cy="408382"/>
            </a:xfrm>
            <a:prstGeom prst="rect">
              <a:avLst/>
            </a:prstGeom>
            <a:noFill/>
          </xdr:spPr>
          <xdr:txBody>
            <a:bodyPr wrap="square" lIns="0" tIns="0" rIns="0" bIns="0" rtlCol="0" anchor="ctr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𝑟𝑒𝑞𝑢𝑒𝑟𝑖𝑑𝑎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𝐷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num>
                      <m:den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𝑞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74" name="CuadroTexto 13">
              <a:extLst>
                <a:ext uri="{FF2B5EF4-FFF2-40B4-BE49-F238E27FC236}">
                  <a16:creationId xmlns:a16="http://schemas.microsoft.com/office/drawing/2014/main" id="{96A3FC23-C64D-4091-87ED-291A114DFB9C}"/>
                </a:ext>
              </a:extLst>
            </xdr:cNvPr>
            <xdr:cNvSpPr txBox="1"/>
          </xdr:nvSpPr>
          <xdr:spPr>
            <a:xfrm>
              <a:off x="6022931" y="41236725"/>
              <a:ext cx="4240974" cy="408382"/>
            </a:xfrm>
            <a:prstGeom prst="rect">
              <a:avLst/>
            </a:prstGeom>
            <a:noFill/>
          </xdr:spPr>
          <xdr:txBody>
            <a:bodyPr wrap="square" lIns="0" tIns="0" rIns="0" bIns="0" rtlCol="0" anchor="ctr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Á𝑟𝑒𝑎 𝑟𝑒𝑞𝑢𝑒𝑟𝑖𝑑𝑎=(𝐷+𝐿+𝐸)/𝑞_𝑛 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892480</xdr:colOff>
      <xdr:row>100</xdr:row>
      <xdr:rowOff>117431</xdr:rowOff>
    </xdr:from>
    <xdr:to>
      <xdr:col>17</xdr:col>
      <xdr:colOff>1709282</xdr:colOff>
      <xdr:row>100</xdr:row>
      <xdr:rowOff>745337</xdr:rowOff>
    </xdr:to>
    <xdr:pic>
      <xdr:nvPicPr>
        <xdr:cNvPr id="75" name="Imagen 74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87850" y="41902171"/>
          <a:ext cx="816802" cy="627906"/>
        </a:xfrm>
        <a:prstGeom prst="rect">
          <a:avLst/>
        </a:prstGeom>
      </xdr:spPr>
    </xdr:pic>
    <xdr:clientData/>
  </xdr:twoCellAnchor>
  <xdr:twoCellAnchor>
    <xdr:from>
      <xdr:col>17</xdr:col>
      <xdr:colOff>814952</xdr:colOff>
      <xdr:row>101</xdr:row>
      <xdr:rowOff>45504</xdr:rowOff>
    </xdr:from>
    <xdr:to>
      <xdr:col>17</xdr:col>
      <xdr:colOff>1790178</xdr:colOff>
      <xdr:row>101</xdr:row>
      <xdr:rowOff>726735</xdr:rowOff>
    </xdr:to>
    <xdr:pic>
      <xdr:nvPicPr>
        <xdr:cNvPr id="76" name="Imagen 75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11737"/>
        <a:stretch/>
      </xdr:blipFill>
      <xdr:spPr>
        <a:xfrm>
          <a:off x="7610322" y="42675751"/>
          <a:ext cx="975226" cy="681231"/>
        </a:xfrm>
        <a:prstGeom prst="rect">
          <a:avLst/>
        </a:prstGeom>
      </xdr:spPr>
    </xdr:pic>
    <xdr:clientData/>
  </xdr:twoCellAnchor>
  <xdr:twoCellAnchor>
    <xdr:from>
      <xdr:col>17</xdr:col>
      <xdr:colOff>459289</xdr:colOff>
      <xdr:row>106</xdr:row>
      <xdr:rowOff>198329</xdr:rowOff>
    </xdr:from>
    <xdr:to>
      <xdr:col>17</xdr:col>
      <xdr:colOff>2067318</xdr:colOff>
      <xdr:row>106</xdr:row>
      <xdr:rowOff>1067318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r="20495"/>
        <a:stretch/>
      </xdr:blipFill>
      <xdr:spPr>
        <a:xfrm>
          <a:off x="7254659" y="47682411"/>
          <a:ext cx="1608029" cy="868989"/>
        </a:xfrm>
        <a:prstGeom prst="rect">
          <a:avLst/>
        </a:prstGeom>
      </xdr:spPr>
    </xdr:pic>
    <xdr:clientData/>
  </xdr:twoCellAnchor>
  <xdr:twoCellAnchor>
    <xdr:from>
      <xdr:col>17</xdr:col>
      <xdr:colOff>493212</xdr:colOff>
      <xdr:row>107</xdr:row>
      <xdr:rowOff>154879</xdr:rowOff>
    </xdr:from>
    <xdr:to>
      <xdr:col>17</xdr:col>
      <xdr:colOff>2120291</xdr:colOff>
      <xdr:row>107</xdr:row>
      <xdr:rowOff>1017832</xdr:rowOff>
    </xdr:to>
    <xdr:pic>
      <xdr:nvPicPr>
        <xdr:cNvPr id="78" name="Imagen 77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15329"/>
        <a:stretch/>
      </xdr:blipFill>
      <xdr:spPr>
        <a:xfrm>
          <a:off x="7288582" y="48797619"/>
          <a:ext cx="1627079" cy="862953"/>
        </a:xfrm>
        <a:prstGeom prst="rect">
          <a:avLst/>
        </a:prstGeom>
      </xdr:spPr>
    </xdr:pic>
    <xdr:clientData/>
  </xdr:twoCellAnchor>
  <xdr:twoCellAnchor>
    <xdr:from>
      <xdr:col>17</xdr:col>
      <xdr:colOff>528572</xdr:colOff>
      <xdr:row>108</xdr:row>
      <xdr:rowOff>112214</xdr:rowOff>
    </xdr:from>
    <xdr:to>
      <xdr:col>17</xdr:col>
      <xdr:colOff>2079451</xdr:colOff>
      <xdr:row>108</xdr:row>
      <xdr:rowOff>843431</xdr:rowOff>
    </xdr:to>
    <xdr:pic>
      <xdr:nvPicPr>
        <xdr:cNvPr id="79" name="Imagen 78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14963"/>
        <a:stretch/>
      </xdr:blipFill>
      <xdr:spPr>
        <a:xfrm>
          <a:off x="7323942" y="49913611"/>
          <a:ext cx="1550879" cy="731217"/>
        </a:xfrm>
        <a:prstGeom prst="rect">
          <a:avLst/>
        </a:prstGeom>
      </xdr:spPr>
    </xdr:pic>
    <xdr:clientData/>
  </xdr:twoCellAnchor>
  <xdr:twoCellAnchor>
    <xdr:from>
      <xdr:col>17</xdr:col>
      <xdr:colOff>549710</xdr:colOff>
      <xdr:row>109</xdr:row>
      <xdr:rowOff>76459</xdr:rowOff>
    </xdr:from>
    <xdr:to>
      <xdr:col>17</xdr:col>
      <xdr:colOff>2208564</xdr:colOff>
      <xdr:row>109</xdr:row>
      <xdr:rowOff>822306</xdr:rowOff>
    </xdr:to>
    <xdr:pic>
      <xdr:nvPicPr>
        <xdr:cNvPr id="80" name="Imagen 79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14963"/>
        <a:stretch/>
      </xdr:blipFill>
      <xdr:spPr>
        <a:xfrm>
          <a:off x="7345080" y="50796432"/>
          <a:ext cx="1658854" cy="745847"/>
        </a:xfrm>
        <a:prstGeom prst="rect">
          <a:avLst/>
        </a:prstGeom>
      </xdr:spPr>
    </xdr:pic>
    <xdr:clientData/>
  </xdr:twoCellAnchor>
  <xdr:twoCellAnchor>
    <xdr:from>
      <xdr:col>17</xdr:col>
      <xdr:colOff>198328</xdr:colOff>
      <xdr:row>104</xdr:row>
      <xdr:rowOff>193110</xdr:rowOff>
    </xdr:from>
    <xdr:to>
      <xdr:col>17</xdr:col>
      <xdr:colOff>2336294</xdr:colOff>
      <xdr:row>104</xdr:row>
      <xdr:rowOff>1028653</xdr:rowOff>
    </xdr:to>
    <xdr:pic>
      <xdr:nvPicPr>
        <xdr:cNvPr id="81" name="Imagen 80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993698" y="45359877"/>
          <a:ext cx="2137966" cy="835543"/>
        </a:xfrm>
        <a:prstGeom prst="rect">
          <a:avLst/>
        </a:prstGeom>
      </xdr:spPr>
    </xdr:pic>
    <xdr:clientData/>
  </xdr:twoCellAnchor>
  <xdr:twoCellAnchor>
    <xdr:from>
      <xdr:col>17</xdr:col>
      <xdr:colOff>454068</xdr:colOff>
      <xdr:row>105</xdr:row>
      <xdr:rowOff>182670</xdr:rowOff>
    </xdr:from>
    <xdr:to>
      <xdr:col>17</xdr:col>
      <xdr:colOff>2233136</xdr:colOff>
      <xdr:row>105</xdr:row>
      <xdr:rowOff>1007017</xdr:rowOff>
    </xdr:to>
    <xdr:pic>
      <xdr:nvPicPr>
        <xdr:cNvPr id="82" name="Imagen 81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249438" y="46508095"/>
          <a:ext cx="1779068" cy="824347"/>
        </a:xfrm>
        <a:prstGeom prst="rect">
          <a:avLst/>
        </a:prstGeom>
      </xdr:spPr>
    </xdr:pic>
    <xdr:clientData/>
  </xdr:twoCellAnchor>
  <xdr:twoCellAnchor>
    <xdr:from>
      <xdr:col>14</xdr:col>
      <xdr:colOff>391437</xdr:colOff>
      <xdr:row>150</xdr:row>
      <xdr:rowOff>187890</xdr:rowOff>
    </xdr:from>
    <xdr:to>
      <xdr:col>17</xdr:col>
      <xdr:colOff>3265656</xdr:colOff>
      <xdr:row>150</xdr:row>
      <xdr:rowOff>613252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3" name="CuadroTexto 1">
              <a:extLst>
                <a:ext uri="{FF2B5EF4-FFF2-40B4-BE49-F238E27FC236}">
                  <a16:creationId xmlns:a16="http://schemas.microsoft.com/office/drawing/2014/main" id="{00000000-0008-0000-0500-000053000000}"/>
                </a:ext>
              </a:extLst>
            </xdr:cNvPr>
            <xdr:cNvSpPr txBox="1"/>
          </xdr:nvSpPr>
          <xdr:spPr>
            <a:xfrm>
              <a:off x="6216040" y="76314822"/>
              <a:ext cx="3844986" cy="4253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−(2∗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)−(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∗ø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83" name="CuadroTexto 1">
              <a:extLst>
                <a:ext uri="{FF2B5EF4-FFF2-40B4-BE49-F238E27FC236}">
                  <a16:creationId xmlns:a16="http://schemas.microsoft.com/office/drawing/2014/main" id="{A80D420B-9C65-4BD0-A697-823A9B9C622F}"/>
                </a:ext>
              </a:extLst>
            </xdr:cNvPr>
            <xdr:cNvSpPr txBox="1"/>
          </xdr:nvSpPr>
          <xdr:spPr>
            <a:xfrm>
              <a:off x="6216040" y="76314822"/>
              <a:ext cx="3844986" cy="4253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_𝐿=(𝐵−(2∗</a:t>
              </a:r>
              <a:r>
                <a:rPr lang="es-MX" sz="1300" b="0" i="0">
                  <a:latin typeface="Cambria Math" panose="02040503050406030204" pitchFamily="18" charset="0"/>
                </a:rPr>
                <a:t>𝑟)−(</a:t>
              </a:r>
              <a:r>
                <a:rPr lang="es-CO" sz="1300" b="0" i="0">
                  <a:latin typeface="Cambria Math" panose="02040503050406030204" pitchFamily="18" charset="0"/>
                </a:rPr>
                <a:t>𝑐𝑎𝑛𝑡𝑖𝑑𝑎𝑑 𝑑𝑒 𝑏𝑎𝑟𝑟𝑎𝑠∗ø𝐵</a:t>
              </a:r>
              <a:r>
                <a:rPr lang="es-MX" sz="1300" b="0" i="0">
                  <a:latin typeface="Cambria Math" panose="02040503050406030204" pitchFamily="18" charset="0"/>
                </a:rPr>
                <a:t>)</a:t>
              </a:r>
              <a:r>
                <a:rPr lang="es-CO" sz="1300" b="0" i="0">
                  <a:latin typeface="Cambria Math" panose="02040503050406030204" pitchFamily="18" charset="0"/>
                </a:rPr>
                <a:t>)/(𝑐𝑎𝑛𝑡𝑖𝑑𝑎𝑑 𝑑𝑒 𝑏𝑎𝑟𝑟𝑎𝑠−1)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861164</xdr:colOff>
      <xdr:row>111</xdr:row>
      <xdr:rowOff>57412</xdr:rowOff>
    </xdr:from>
    <xdr:to>
      <xdr:col>17</xdr:col>
      <xdr:colOff>1604897</xdr:colOff>
      <xdr:row>111</xdr:row>
      <xdr:rowOff>693426</xdr:rowOff>
    </xdr:to>
    <xdr:pic>
      <xdr:nvPicPr>
        <xdr:cNvPr id="84" name="Imagen 83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56534" y="51769028"/>
          <a:ext cx="743733" cy="636014"/>
        </a:xfrm>
        <a:prstGeom prst="rect">
          <a:avLst/>
        </a:prstGeom>
      </xdr:spPr>
    </xdr:pic>
    <xdr:clientData/>
  </xdr:twoCellAnchor>
  <xdr:twoCellAnchor>
    <xdr:from>
      <xdr:col>17</xdr:col>
      <xdr:colOff>900308</xdr:colOff>
      <xdr:row>112</xdr:row>
      <xdr:rowOff>120041</xdr:rowOff>
    </xdr:from>
    <xdr:to>
      <xdr:col>17</xdr:col>
      <xdr:colOff>1805835</xdr:colOff>
      <xdr:row>113</xdr:row>
      <xdr:rowOff>240082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5" name="CuadroTexto 2">
              <a:extLst>
                <a:ext uri="{FF2B5EF4-FFF2-40B4-BE49-F238E27FC236}">
                  <a16:creationId xmlns:a16="http://schemas.microsoft.com/office/drawing/2014/main" id="{00000000-0008-0000-0500-000055000000}"/>
                </a:ext>
              </a:extLst>
            </xdr:cNvPr>
            <xdr:cNvSpPr txBox="1"/>
          </xdr:nvSpPr>
          <xdr:spPr>
            <a:xfrm>
              <a:off x="7695678" y="52551904"/>
              <a:ext cx="905527" cy="4749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CO" sz="1600" b="0"/>
                <a:t>I</a:t>
              </a:r>
              <a14:m>
                <m:oMath xmlns:m="http://schemas.openxmlformats.org/officeDocument/2006/math">
                  <m:r>
                    <a:rPr lang="es-CO" sz="1600" b="0" i="1">
                      <a:latin typeface="Cambria Math" panose="02040503050406030204" pitchFamily="18" charset="0"/>
                    </a:rPr>
                    <m:t>=</m:t>
                  </m:r>
                  <m:r>
                    <a:rPr lang="es-CO" sz="1600" b="0" i="1">
                      <a:latin typeface="Cambria Math" panose="02040503050406030204" pitchFamily="18" charset="0"/>
                    </a:rPr>
                    <m:t>𝐵</m:t>
                  </m:r>
                  <m:r>
                    <a:rPr lang="es-CO" sz="1600" b="0" i="1">
                      <a:latin typeface="Cambria Math" panose="02040503050406030204" pitchFamily="18" charset="0"/>
                    </a:rPr>
                    <m:t>∗</m:t>
                  </m:r>
                  <m:f>
                    <m:fPr>
                      <m:ctrlPr>
                        <a:rPr lang="es-CO" sz="16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p>
                        <m:sSupPr>
                          <m:ctrlPr>
                            <a:rPr lang="es-CO" sz="1600" b="0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s-CO" sz="1600" b="0" i="1">
                              <a:latin typeface="Cambria Math" panose="02040503050406030204" pitchFamily="18" charset="0"/>
                            </a:rPr>
                            <m:t>𝐿</m:t>
                          </m:r>
                        </m:e>
                        <m:sup>
                          <m:r>
                            <a:rPr lang="es-CO" sz="1600" b="0" i="1">
                              <a:latin typeface="Cambria Math" panose="02040503050406030204" pitchFamily="18" charset="0"/>
                            </a:rPr>
                            <m:t>3</m:t>
                          </m:r>
                        </m:sup>
                      </m:sSup>
                    </m:num>
                    <m:den>
                      <m:r>
                        <a:rPr lang="es-CO" sz="1600" b="0" i="1">
                          <a:latin typeface="Cambria Math" panose="02040503050406030204" pitchFamily="18" charset="0"/>
                        </a:rPr>
                        <m:t>12</m:t>
                      </m:r>
                    </m:den>
                  </m:f>
                </m:oMath>
              </a14:m>
              <a:endParaRPr lang="es-CO" sz="1600">
                <a:latin typeface="+mn-lt"/>
              </a:endParaRPr>
            </a:p>
          </xdr:txBody>
        </xdr:sp>
      </mc:Choice>
      <mc:Fallback xmlns="">
        <xdr:sp macro="" textlink="">
          <xdr:nvSpPr>
            <xdr:cNvPr id="85" name="CuadroTexto 2">
              <a:extLst>
                <a:ext uri="{FF2B5EF4-FFF2-40B4-BE49-F238E27FC236}">
                  <a16:creationId xmlns:a16="http://schemas.microsoft.com/office/drawing/2014/main" id="{DEB35A4F-42FA-432C-B26E-DA32E255AFF2}"/>
                </a:ext>
              </a:extLst>
            </xdr:cNvPr>
            <xdr:cNvSpPr txBox="1"/>
          </xdr:nvSpPr>
          <xdr:spPr>
            <a:xfrm>
              <a:off x="7695678" y="52551904"/>
              <a:ext cx="905527" cy="4749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CO" sz="1600" b="0"/>
                <a:t>I</a:t>
              </a:r>
              <a:r>
                <a:rPr lang="es-CO" sz="1600" b="0" i="0">
                  <a:latin typeface="Cambria Math" panose="02040503050406030204" pitchFamily="18" charset="0"/>
                </a:rPr>
                <a:t>=𝐵∗𝐿^3/12</a:t>
              </a:r>
              <a:endParaRPr lang="es-CO" sz="16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16</xdr:col>
      <xdr:colOff>44362</xdr:colOff>
      <xdr:row>114</xdr:row>
      <xdr:rowOff>114822</xdr:rowOff>
    </xdr:from>
    <xdr:to>
      <xdr:col>17</xdr:col>
      <xdr:colOff>2935135</xdr:colOff>
      <xdr:row>114</xdr:row>
      <xdr:rowOff>323181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6" name="CuadroTexto 13">
              <a:extLst>
                <a:ext uri="{FF2B5EF4-FFF2-40B4-BE49-F238E27FC236}">
                  <a16:creationId xmlns:a16="http://schemas.microsoft.com/office/drawing/2014/main" id="{00000000-0008-0000-0500-000056000000}"/>
                </a:ext>
              </a:extLst>
            </xdr:cNvPr>
            <xdr:cNvSpPr txBox="1"/>
          </xdr:nvSpPr>
          <xdr:spPr>
            <a:xfrm>
              <a:off x="6557896" y="53256493"/>
              <a:ext cx="3172609" cy="20835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𝑑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h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𝑟𝑒𝑐𝑢𝑏𝑟𝑖𝑚𝑖𝑒𝑛𝑡𝑜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−0.5∗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𝑑𝑖𝑎𝑚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</m:t>
                    </m:r>
                  </m:oMath>
                </m:oMathPara>
              </a14:m>
              <a:endParaRPr lang="es-CO" sz="1300" b="0"/>
            </a:p>
          </xdr:txBody>
        </xdr:sp>
      </mc:Choice>
      <mc:Fallback xmlns="">
        <xdr:sp macro="" textlink="">
          <xdr:nvSpPr>
            <xdr:cNvPr id="86" name="CuadroTexto 13">
              <a:extLst>
                <a:ext uri="{FF2B5EF4-FFF2-40B4-BE49-F238E27FC236}">
                  <a16:creationId xmlns:a16="http://schemas.microsoft.com/office/drawing/2014/main" id="{1DEEB65E-E845-4476-A39F-369568144D4C}"/>
                </a:ext>
              </a:extLst>
            </xdr:cNvPr>
            <xdr:cNvSpPr txBox="1"/>
          </xdr:nvSpPr>
          <xdr:spPr>
            <a:xfrm>
              <a:off x="6557896" y="53256493"/>
              <a:ext cx="3172609" cy="20835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𝑑=ℎ−𝑟𝑒𝑐𝑢𝑏𝑟𝑖𝑚𝑖𝑒𝑛𝑡𝑜−0.5∗𝑑𝑖𝑎𝑚 𝑏𝑎𝑟𝑟𝑎</a:t>
              </a:r>
              <a:endParaRPr lang="es-CO" sz="1300" b="0"/>
            </a:p>
          </xdr:txBody>
        </xdr:sp>
      </mc:Fallback>
    </mc:AlternateContent>
    <xdr:clientData/>
  </xdr:twoCellAnchor>
  <xdr:twoCellAnchor>
    <xdr:from>
      <xdr:col>17</xdr:col>
      <xdr:colOff>939452</xdr:colOff>
      <xdr:row>115</xdr:row>
      <xdr:rowOff>80898</xdr:rowOff>
    </xdr:from>
    <xdr:to>
      <xdr:col>17</xdr:col>
      <xdr:colOff>1784959</xdr:colOff>
      <xdr:row>115</xdr:row>
      <xdr:rowOff>375782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7" name="CuadroTexto 2">
              <a:extLst>
                <a:ext uri="{FF2B5EF4-FFF2-40B4-BE49-F238E27FC236}">
                  <a16:creationId xmlns:a16="http://schemas.microsoft.com/office/drawing/2014/main" id="{00000000-0008-0000-0500-000057000000}"/>
                </a:ext>
              </a:extLst>
            </xdr:cNvPr>
            <xdr:cNvSpPr txBox="1"/>
          </xdr:nvSpPr>
          <xdr:spPr>
            <a:xfrm>
              <a:off x="7734822" y="53629665"/>
              <a:ext cx="845507" cy="2948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CO" sz="1300" b="0" i="0">
                  <a:latin typeface="+mn-lt"/>
                </a:rPr>
                <a:t>Lx</a:t>
              </a:r>
              <a14:m>
                <m:oMath xmlns:m="http://schemas.openxmlformats.org/officeDocument/2006/math">
                  <m:r>
                    <a:rPr lang="es-CO" sz="13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s-CO" sz="13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𝑑</m:t>
                      </m:r>
                      <m:r>
                        <a:rPr lang="es-CO" sz="1300" b="0" i="1"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𝐶𝑏</m:t>
                      </m:r>
                    </m:num>
                    <m:den>
                      <m:r>
                        <a:rPr lang="es-CO" sz="1300" b="0" i="1">
                          <a:latin typeface="Cambria Math" panose="02040503050406030204" pitchFamily="18" charset="0"/>
                        </a:rPr>
                        <m:t>2</m:t>
                      </m:r>
                    </m:den>
                  </m:f>
                </m:oMath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87" name="CuadroTexto 2">
              <a:extLst>
                <a:ext uri="{FF2B5EF4-FFF2-40B4-BE49-F238E27FC236}">
                  <a16:creationId xmlns:a16="http://schemas.microsoft.com/office/drawing/2014/main" id="{C9EA4A61-5E59-4169-BE2F-F154B850541C}"/>
                </a:ext>
              </a:extLst>
            </xdr:cNvPr>
            <xdr:cNvSpPr txBox="1"/>
          </xdr:nvSpPr>
          <xdr:spPr>
            <a:xfrm>
              <a:off x="7734822" y="53629665"/>
              <a:ext cx="845507" cy="2948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CO" sz="1300" b="0" i="0">
                  <a:latin typeface="+mn-lt"/>
                </a:rPr>
                <a:t>Lx</a:t>
              </a:r>
              <a:r>
                <a:rPr lang="es-CO" sz="1300" b="0" i="0">
                  <a:latin typeface="Cambria Math" panose="02040503050406030204" pitchFamily="18" charset="0"/>
                </a:rPr>
                <a:t>=(𝑑+𝐶𝑏)/2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936843</xdr:colOff>
      <xdr:row>116</xdr:row>
      <xdr:rowOff>78288</xdr:rowOff>
    </xdr:from>
    <xdr:to>
      <xdr:col>17</xdr:col>
      <xdr:colOff>1774520</xdr:colOff>
      <xdr:row>116</xdr:row>
      <xdr:rowOff>386219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8" name="CuadroTexto 2">
              <a:extLst>
                <a:ext uri="{FF2B5EF4-FFF2-40B4-BE49-F238E27FC236}">
                  <a16:creationId xmlns:a16="http://schemas.microsoft.com/office/drawing/2014/main" id="{00000000-0008-0000-0500-000058000000}"/>
                </a:ext>
              </a:extLst>
            </xdr:cNvPr>
            <xdr:cNvSpPr txBox="1"/>
          </xdr:nvSpPr>
          <xdr:spPr>
            <a:xfrm>
              <a:off x="7732213" y="54065466"/>
              <a:ext cx="837677" cy="3079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CO" sz="1300" b="0" i="0">
                  <a:latin typeface="+mn-lt"/>
                </a:rPr>
                <a:t>Ly</a:t>
              </a:r>
              <a14:m>
                <m:oMath xmlns:m="http://schemas.openxmlformats.org/officeDocument/2006/math">
                  <m:r>
                    <a:rPr lang="es-CO" sz="13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s-CO" sz="13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𝑑</m:t>
                      </m:r>
                      <m:r>
                        <a:rPr lang="es-CO" sz="1300" b="0" i="1"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𝐶𝑙</m:t>
                      </m:r>
                    </m:num>
                    <m:den>
                      <m:r>
                        <a:rPr lang="es-CO" sz="1300" b="0" i="1">
                          <a:latin typeface="Cambria Math" panose="02040503050406030204" pitchFamily="18" charset="0"/>
                        </a:rPr>
                        <m:t>2</m:t>
                      </m:r>
                    </m:den>
                  </m:f>
                </m:oMath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88" name="CuadroTexto 2">
              <a:extLst>
                <a:ext uri="{FF2B5EF4-FFF2-40B4-BE49-F238E27FC236}">
                  <a16:creationId xmlns:a16="http://schemas.microsoft.com/office/drawing/2014/main" id="{98779EFA-DD45-4B1D-B5A7-B93FFC0138F0}"/>
                </a:ext>
              </a:extLst>
            </xdr:cNvPr>
            <xdr:cNvSpPr txBox="1"/>
          </xdr:nvSpPr>
          <xdr:spPr>
            <a:xfrm>
              <a:off x="7732213" y="54065466"/>
              <a:ext cx="837677" cy="3079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CO" sz="1300" b="0" i="0">
                  <a:latin typeface="+mn-lt"/>
                </a:rPr>
                <a:t>Ly</a:t>
              </a:r>
              <a:r>
                <a:rPr lang="es-CO" sz="1300" b="0" i="0">
                  <a:latin typeface="Cambria Math" panose="02040503050406030204" pitchFamily="18" charset="0"/>
                </a:rPr>
                <a:t>=(𝑑+𝐶𝑙)/2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487471</xdr:colOff>
      <xdr:row>118</xdr:row>
      <xdr:rowOff>123432</xdr:rowOff>
    </xdr:from>
    <xdr:to>
      <xdr:col>17</xdr:col>
      <xdr:colOff>2160108</xdr:colOff>
      <xdr:row>118</xdr:row>
      <xdr:rowOff>469296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9" name="CuadroTexto 88">
              <a:extLst>
                <a:ext uri="{FF2B5EF4-FFF2-40B4-BE49-F238E27FC236}">
                  <a16:creationId xmlns:a16="http://schemas.microsoft.com/office/drawing/2014/main" id="{00000000-0008-0000-0500-000059000000}"/>
                </a:ext>
              </a:extLst>
            </xdr:cNvPr>
            <xdr:cNvSpPr txBox="1"/>
          </xdr:nvSpPr>
          <xdr:spPr>
            <a:xfrm>
              <a:off x="7282841" y="54966555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𝜕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𝑃𝑢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𝑀𝑢𝑥𝐿𝑦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𝐿𝑦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𝑀𝑢𝑦𝐿𝑥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𝐿𝑥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89" name="CuadroTexto 88">
              <a:extLst>
                <a:ext uri="{FF2B5EF4-FFF2-40B4-BE49-F238E27FC236}">
                  <a16:creationId xmlns:a16="http://schemas.microsoft.com/office/drawing/2014/main" id="{C72DED9E-8961-499B-A0DE-E173BBF48F4C}"/>
                </a:ext>
              </a:extLst>
            </xdr:cNvPr>
            <xdr:cNvSpPr txBox="1"/>
          </xdr:nvSpPr>
          <xdr:spPr>
            <a:xfrm>
              <a:off x="7282841" y="54966555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𝜕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=𝑃𝑢/𝐴−𝑀𝑢𝑥𝐿𝑦/𝐿𝑦−𝑀𝑢𝑦𝐿𝑥/𝐿𝑥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501563</xdr:colOff>
      <xdr:row>119</xdr:row>
      <xdr:rowOff>140133</xdr:rowOff>
    </xdr:from>
    <xdr:to>
      <xdr:col>17</xdr:col>
      <xdr:colOff>2174200</xdr:colOff>
      <xdr:row>119</xdr:row>
      <xdr:rowOff>485997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0" name="CuadroTexto 89">
              <a:extLst>
                <a:ext uri="{FF2B5EF4-FFF2-40B4-BE49-F238E27FC236}">
                  <a16:creationId xmlns:a16="http://schemas.microsoft.com/office/drawing/2014/main" id="{00000000-0008-0000-0500-00005A000000}"/>
                </a:ext>
              </a:extLst>
            </xdr:cNvPr>
            <xdr:cNvSpPr txBox="1"/>
          </xdr:nvSpPr>
          <xdr:spPr>
            <a:xfrm>
              <a:off x="7296933" y="55557366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𝜕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𝑃𝑢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𝑀𝑢𝑥𝐿𝑦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𝐿𝑦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𝑀𝑢𝑦𝐿𝑥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𝐿𝑥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90" name="CuadroTexto 89">
              <a:extLst>
                <a:ext uri="{FF2B5EF4-FFF2-40B4-BE49-F238E27FC236}">
                  <a16:creationId xmlns:a16="http://schemas.microsoft.com/office/drawing/2014/main" id="{50224EC4-7EF0-435D-99D2-4D254493B6C2}"/>
                </a:ext>
              </a:extLst>
            </xdr:cNvPr>
            <xdr:cNvSpPr txBox="1"/>
          </xdr:nvSpPr>
          <xdr:spPr>
            <a:xfrm>
              <a:off x="7296933" y="55557366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𝜕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=𝑃𝑢/𝐴−𝑀𝑢𝑥𝐿𝑦/𝐿𝑦+𝑀𝑢𝑦𝐿𝑥/𝐿𝑥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507827</xdr:colOff>
      <xdr:row>120</xdr:row>
      <xdr:rowOff>102033</xdr:rowOff>
    </xdr:from>
    <xdr:to>
      <xdr:col>17</xdr:col>
      <xdr:colOff>2180464</xdr:colOff>
      <xdr:row>120</xdr:row>
      <xdr:rowOff>447897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1" name="CuadroTexto 90">
              <a:extLst>
                <a:ext uri="{FF2B5EF4-FFF2-40B4-BE49-F238E27FC236}">
                  <a16:creationId xmlns:a16="http://schemas.microsoft.com/office/drawing/2014/main" id="{00000000-0008-0000-0500-00005B000000}"/>
                </a:ext>
              </a:extLst>
            </xdr:cNvPr>
            <xdr:cNvSpPr txBox="1"/>
          </xdr:nvSpPr>
          <xdr:spPr>
            <a:xfrm>
              <a:off x="7303197" y="56093375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𝜕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𝑃𝑢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𝑀𝑢𝑥𝐿𝑦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𝐿𝑦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𝑀𝑢𝑦𝐿𝑥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𝐿𝑥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91" name="CuadroTexto 90">
              <a:extLst>
                <a:ext uri="{FF2B5EF4-FFF2-40B4-BE49-F238E27FC236}">
                  <a16:creationId xmlns:a16="http://schemas.microsoft.com/office/drawing/2014/main" id="{D4CDBA55-521B-4760-A841-A70038342EB3}"/>
                </a:ext>
              </a:extLst>
            </xdr:cNvPr>
            <xdr:cNvSpPr txBox="1"/>
          </xdr:nvSpPr>
          <xdr:spPr>
            <a:xfrm>
              <a:off x="7303197" y="56093375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𝜕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=𝑃𝑢/𝐴+𝑀𝑢𝑥𝐿𝑦/𝐿𝑦+𝑀𝑢𝑦𝐿𝑥/𝐿𝑥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501041</xdr:colOff>
      <xdr:row>121</xdr:row>
      <xdr:rowOff>116125</xdr:rowOff>
    </xdr:from>
    <xdr:to>
      <xdr:col>17</xdr:col>
      <xdr:colOff>2173678</xdr:colOff>
      <xdr:row>121</xdr:row>
      <xdr:rowOff>461989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2" name="CuadroTexto 91">
              <a:extLst>
                <a:ext uri="{FF2B5EF4-FFF2-40B4-BE49-F238E27FC236}">
                  <a16:creationId xmlns:a16="http://schemas.microsoft.com/office/drawing/2014/main" id="{00000000-0008-0000-0500-00005C000000}"/>
                </a:ext>
              </a:extLst>
            </xdr:cNvPr>
            <xdr:cNvSpPr txBox="1"/>
          </xdr:nvSpPr>
          <xdr:spPr>
            <a:xfrm>
              <a:off x="7296411" y="56681577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𝜕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𝑃𝑢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𝑀𝑢𝑥𝐿𝑦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𝐿𝑦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𝑀𝑢𝑦𝐿𝑥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𝐿𝑥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92" name="CuadroTexto 91">
              <a:extLst>
                <a:ext uri="{FF2B5EF4-FFF2-40B4-BE49-F238E27FC236}">
                  <a16:creationId xmlns:a16="http://schemas.microsoft.com/office/drawing/2014/main" id="{DAE409A4-C576-472B-8BEB-98AB78C5AA68}"/>
                </a:ext>
              </a:extLst>
            </xdr:cNvPr>
            <xdr:cNvSpPr txBox="1"/>
          </xdr:nvSpPr>
          <xdr:spPr>
            <a:xfrm>
              <a:off x="7296411" y="56681577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𝜕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=𝑃𝑢/𝐴+𝑀𝑢𝑥𝐿𝑦/𝐿𝑦−𝑀𝑢𝑦𝐿𝑥/𝐿𝑥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678884</xdr:colOff>
      <xdr:row>122</xdr:row>
      <xdr:rowOff>83506</xdr:rowOff>
    </xdr:from>
    <xdr:to>
      <xdr:col>17</xdr:col>
      <xdr:colOff>1869509</xdr:colOff>
      <xdr:row>122</xdr:row>
      <xdr:rowOff>632130</xdr:rowOff>
    </xdr:to>
    <xdr:pic>
      <xdr:nvPicPr>
        <xdr:cNvPr id="93" name="Imagen 92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474254" y="57223068"/>
          <a:ext cx="1190625" cy="548624"/>
        </a:xfrm>
        <a:prstGeom prst="rect">
          <a:avLst/>
        </a:prstGeom>
      </xdr:spPr>
    </xdr:pic>
    <xdr:clientData/>
  </xdr:twoCellAnchor>
  <xdr:twoCellAnchor>
    <xdr:from>
      <xdr:col>17</xdr:col>
      <xdr:colOff>338202</xdr:colOff>
      <xdr:row>126</xdr:row>
      <xdr:rowOff>95795</xdr:rowOff>
    </xdr:from>
    <xdr:to>
      <xdr:col>17</xdr:col>
      <xdr:colOff>2244246</xdr:colOff>
      <xdr:row>126</xdr:row>
      <xdr:rowOff>894192</xdr:rowOff>
    </xdr:to>
    <xdr:pic>
      <xdr:nvPicPr>
        <xdr:cNvPr id="94" name="Imagen 93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133572" y="59751000"/>
          <a:ext cx="1906044" cy="798397"/>
        </a:xfrm>
        <a:prstGeom prst="rect">
          <a:avLst/>
        </a:prstGeom>
      </xdr:spPr>
    </xdr:pic>
    <xdr:clientData/>
  </xdr:twoCellAnchor>
  <xdr:twoCellAnchor>
    <xdr:from>
      <xdr:col>17</xdr:col>
      <xdr:colOff>260959</xdr:colOff>
      <xdr:row>127</xdr:row>
      <xdr:rowOff>112214</xdr:rowOff>
    </xdr:from>
    <xdr:to>
      <xdr:col>17</xdr:col>
      <xdr:colOff>2323780</xdr:colOff>
      <xdr:row>127</xdr:row>
      <xdr:rowOff>852972</xdr:rowOff>
    </xdr:to>
    <xdr:pic>
      <xdr:nvPicPr>
        <xdr:cNvPr id="95" name="Imagen 94"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056329" y="60769502"/>
          <a:ext cx="2062821" cy="740758"/>
        </a:xfrm>
        <a:prstGeom prst="rect">
          <a:avLst/>
        </a:prstGeom>
      </xdr:spPr>
    </xdr:pic>
    <xdr:clientData/>
  </xdr:twoCellAnchor>
  <xdr:twoCellAnchor>
    <xdr:from>
      <xdr:col>17</xdr:col>
      <xdr:colOff>341987</xdr:colOff>
      <xdr:row>128</xdr:row>
      <xdr:rowOff>99163</xdr:rowOff>
    </xdr:from>
    <xdr:to>
      <xdr:col>17</xdr:col>
      <xdr:colOff>2181747</xdr:colOff>
      <xdr:row>128</xdr:row>
      <xdr:rowOff>825485</xdr:rowOff>
    </xdr:to>
    <xdr:pic>
      <xdr:nvPicPr>
        <xdr:cNvPr id="96" name="Imagen 95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137357" y="61591519"/>
          <a:ext cx="1839760" cy="726322"/>
        </a:xfrm>
        <a:prstGeom prst="rect">
          <a:avLst/>
        </a:prstGeom>
      </xdr:spPr>
    </xdr:pic>
    <xdr:clientData/>
  </xdr:twoCellAnchor>
  <xdr:twoCellAnchor>
    <xdr:from>
      <xdr:col>17</xdr:col>
      <xdr:colOff>335202</xdr:colOff>
      <xdr:row>125</xdr:row>
      <xdr:rowOff>137798</xdr:rowOff>
    </xdr:from>
    <xdr:to>
      <xdr:col>17</xdr:col>
      <xdr:colOff>2224328</xdr:colOff>
      <xdr:row>125</xdr:row>
      <xdr:rowOff>569309</xdr:rowOff>
    </xdr:to>
    <xdr:pic>
      <xdr:nvPicPr>
        <xdr:cNvPr id="97" name="Imagen 96">
          <a:extLst>
            <a:ext uri="{FF2B5EF4-FFF2-40B4-BE49-F238E27FC236}">
              <a16:creationId xmlns:a16="http://schemas.microsoft.com/office/drawing/2014/main" id="{00000000-0008-0000-05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130572" y="59072757"/>
          <a:ext cx="1889126" cy="431511"/>
        </a:xfrm>
        <a:prstGeom prst="rect">
          <a:avLst/>
        </a:prstGeom>
      </xdr:spPr>
    </xdr:pic>
    <xdr:clientData/>
  </xdr:twoCellAnchor>
  <xdr:twoCellAnchor>
    <xdr:from>
      <xdr:col>17</xdr:col>
      <xdr:colOff>638958</xdr:colOff>
      <xdr:row>123</xdr:row>
      <xdr:rowOff>134784</xdr:rowOff>
    </xdr:from>
    <xdr:to>
      <xdr:col>17</xdr:col>
      <xdr:colOff>1858158</xdr:colOff>
      <xdr:row>123</xdr:row>
      <xdr:rowOff>618255</xdr:rowOff>
    </xdr:to>
    <xdr:pic>
      <xdr:nvPicPr>
        <xdr:cNvPr id="98" name="Imagen 97">
          <a:extLst>
            <a:ext uri="{FF2B5EF4-FFF2-40B4-BE49-F238E27FC236}">
              <a16:creationId xmlns:a16="http://schemas.microsoft.com/office/drawing/2014/main" id="{00000000-0008-0000-05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434328" y="57994592"/>
          <a:ext cx="1219200" cy="483471"/>
        </a:xfrm>
        <a:prstGeom prst="rect">
          <a:avLst/>
        </a:prstGeom>
      </xdr:spPr>
    </xdr:pic>
    <xdr:clientData/>
  </xdr:twoCellAnchor>
  <xdr:twoCellAnchor>
    <xdr:from>
      <xdr:col>17</xdr:col>
      <xdr:colOff>485384</xdr:colOff>
      <xdr:row>130</xdr:row>
      <xdr:rowOff>54800</xdr:rowOff>
    </xdr:from>
    <xdr:to>
      <xdr:col>17</xdr:col>
      <xdr:colOff>1961758</xdr:colOff>
      <xdr:row>130</xdr:row>
      <xdr:rowOff>628881</xdr:rowOff>
    </xdr:to>
    <xdr:pic>
      <xdr:nvPicPr>
        <xdr:cNvPr id="99" name="Imagen 98">
          <a:extLst>
            <a:ext uri="{FF2B5EF4-FFF2-40B4-BE49-F238E27FC236}">
              <a16:creationId xmlns:a16="http://schemas.microsoft.com/office/drawing/2014/main" id="{00000000-0008-0000-05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280754" y="62538800"/>
          <a:ext cx="1476374" cy="574081"/>
        </a:xfrm>
        <a:prstGeom prst="rect">
          <a:avLst/>
        </a:prstGeom>
      </xdr:spPr>
    </xdr:pic>
    <xdr:clientData/>
  </xdr:twoCellAnchor>
  <xdr:twoCellAnchor>
    <xdr:from>
      <xdr:col>17</xdr:col>
      <xdr:colOff>897699</xdr:colOff>
      <xdr:row>131</xdr:row>
      <xdr:rowOff>65239</xdr:rowOff>
    </xdr:from>
    <xdr:to>
      <xdr:col>17</xdr:col>
      <xdr:colOff>1697799</xdr:colOff>
      <xdr:row>131</xdr:row>
      <xdr:rowOff>677221</xdr:rowOff>
    </xdr:to>
    <xdr:pic>
      <xdr:nvPicPr>
        <xdr:cNvPr id="100" name="Imagen 99">
          <a:extLst>
            <a:ext uri="{FF2B5EF4-FFF2-40B4-BE49-F238E27FC236}">
              <a16:creationId xmlns:a16="http://schemas.microsoft.com/office/drawing/2014/main" id="{00000000-0008-0000-05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693069" y="63269486"/>
          <a:ext cx="800100" cy="611982"/>
        </a:xfrm>
        <a:prstGeom prst="rect">
          <a:avLst/>
        </a:prstGeom>
      </xdr:spPr>
    </xdr:pic>
    <xdr:clientData/>
  </xdr:twoCellAnchor>
  <xdr:twoCellAnchor>
    <xdr:from>
      <xdr:col>17</xdr:col>
      <xdr:colOff>524006</xdr:colOff>
      <xdr:row>131</xdr:row>
      <xdr:rowOff>240865</xdr:rowOff>
    </xdr:from>
    <xdr:to>
      <xdr:col>17</xdr:col>
      <xdr:colOff>786707</xdr:colOff>
      <xdr:row>131</xdr:row>
      <xdr:rowOff>413092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1" name="CuadroTexto 100">
              <a:extLst>
                <a:ext uri="{FF2B5EF4-FFF2-40B4-BE49-F238E27FC236}">
                  <a16:creationId xmlns:a16="http://schemas.microsoft.com/office/drawing/2014/main" id="{00000000-0008-0000-0500-000065000000}"/>
                </a:ext>
              </a:extLst>
            </xdr:cNvPr>
            <xdr:cNvSpPr txBox="1"/>
          </xdr:nvSpPr>
          <xdr:spPr>
            <a:xfrm>
              <a:off x="7319376" y="63445112"/>
              <a:ext cx="26270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01" name="CuadroTexto 100">
              <a:extLst>
                <a:ext uri="{FF2B5EF4-FFF2-40B4-BE49-F238E27FC236}">
                  <a16:creationId xmlns:a16="http://schemas.microsoft.com/office/drawing/2014/main" id="{97B75030-C3AF-4BBC-8E56-47AE7F8D999F}"/>
                </a:ext>
              </a:extLst>
            </xdr:cNvPr>
            <xdr:cNvSpPr txBox="1"/>
          </xdr:nvSpPr>
          <xdr:spPr>
            <a:xfrm>
              <a:off x="7319376" y="63445112"/>
              <a:ext cx="26270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𝑑=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213985</xdr:colOff>
      <xdr:row>135</xdr:row>
      <xdr:rowOff>101774</xdr:rowOff>
    </xdr:from>
    <xdr:to>
      <xdr:col>17</xdr:col>
      <xdr:colOff>2113767</xdr:colOff>
      <xdr:row>135</xdr:row>
      <xdr:rowOff>792689</xdr:rowOff>
    </xdr:to>
    <xdr:pic>
      <xdr:nvPicPr>
        <xdr:cNvPr id="102" name="Imagen 101">
          <a:extLst>
            <a:ext uri="{FF2B5EF4-FFF2-40B4-BE49-F238E27FC236}">
              <a16:creationId xmlns:a16="http://schemas.microsoft.com/office/drawing/2014/main" id="{00000000-0008-0000-0500-00006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r="16185" b="15970"/>
        <a:stretch/>
      </xdr:blipFill>
      <xdr:spPr>
        <a:xfrm>
          <a:off x="7009355" y="65957363"/>
          <a:ext cx="1899782" cy="690915"/>
        </a:xfrm>
        <a:prstGeom prst="rect">
          <a:avLst/>
        </a:prstGeom>
      </xdr:spPr>
    </xdr:pic>
    <xdr:clientData/>
  </xdr:twoCellAnchor>
  <xdr:twoCellAnchor>
    <xdr:from>
      <xdr:col>17</xdr:col>
      <xdr:colOff>516699</xdr:colOff>
      <xdr:row>138</xdr:row>
      <xdr:rowOff>101026</xdr:rowOff>
    </xdr:from>
    <xdr:to>
      <xdr:col>17</xdr:col>
      <xdr:colOff>1878775</xdr:colOff>
      <xdr:row>138</xdr:row>
      <xdr:rowOff>647178</xdr:rowOff>
    </xdr:to>
    <xdr:pic>
      <xdr:nvPicPr>
        <xdr:cNvPr id="103" name="Imagen 102">
          <a:extLst>
            <a:ext uri="{FF2B5EF4-FFF2-40B4-BE49-F238E27FC236}">
              <a16:creationId xmlns:a16="http://schemas.microsoft.com/office/drawing/2014/main" id="{00000000-0008-0000-0500-00006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39171" t="59904" r="50359" b="35909"/>
        <a:stretch/>
      </xdr:blipFill>
      <xdr:spPr>
        <a:xfrm>
          <a:off x="7312069" y="67355355"/>
          <a:ext cx="1362076" cy="546152"/>
        </a:xfrm>
        <a:prstGeom prst="rect">
          <a:avLst/>
        </a:prstGeom>
      </xdr:spPr>
    </xdr:pic>
    <xdr:clientData/>
  </xdr:twoCellAnchor>
  <xdr:twoCellAnchor>
    <xdr:from>
      <xdr:col>17</xdr:col>
      <xdr:colOff>502084</xdr:colOff>
      <xdr:row>139</xdr:row>
      <xdr:rowOff>112211</xdr:rowOff>
    </xdr:from>
    <xdr:to>
      <xdr:col>17</xdr:col>
      <xdr:colOff>1864160</xdr:colOff>
      <xdr:row>139</xdr:row>
      <xdr:rowOff>648407</xdr:rowOff>
    </xdr:to>
    <xdr:pic>
      <xdr:nvPicPr>
        <xdr:cNvPr id="104" name="Imagen 103">
          <a:extLst>
            <a:ext uri="{FF2B5EF4-FFF2-40B4-BE49-F238E27FC236}">
              <a16:creationId xmlns:a16="http://schemas.microsoft.com/office/drawing/2014/main" id="{00000000-0008-0000-0500-00006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39171" t="64687" r="50359" b="31111"/>
        <a:stretch/>
      </xdr:blipFill>
      <xdr:spPr>
        <a:xfrm>
          <a:off x="7297454" y="68138978"/>
          <a:ext cx="1362076" cy="536196"/>
        </a:xfrm>
        <a:prstGeom prst="rect">
          <a:avLst/>
        </a:prstGeom>
      </xdr:spPr>
    </xdr:pic>
    <xdr:clientData/>
  </xdr:twoCellAnchor>
  <xdr:twoCellAnchor>
    <xdr:from>
      <xdr:col>17</xdr:col>
      <xdr:colOff>279226</xdr:colOff>
      <xdr:row>132</xdr:row>
      <xdr:rowOff>151357</xdr:rowOff>
    </xdr:from>
    <xdr:to>
      <xdr:col>17</xdr:col>
      <xdr:colOff>1990271</xdr:colOff>
      <xdr:row>132</xdr:row>
      <xdr:rowOff>531718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5" name="CuadroTexto 104">
              <a:extLst>
                <a:ext uri="{FF2B5EF4-FFF2-40B4-BE49-F238E27FC236}">
                  <a16:creationId xmlns:a16="http://schemas.microsoft.com/office/drawing/2014/main" id="{00000000-0008-0000-0500-000069000000}"/>
                </a:ext>
              </a:extLst>
            </xdr:cNvPr>
            <xdr:cNvSpPr txBox="1"/>
          </xdr:nvSpPr>
          <xdr:spPr>
            <a:xfrm>
              <a:off x="7074596" y="64075850"/>
              <a:ext cx="1711045" cy="3803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𝜕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𝜕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𝑈𝑙𝑡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𝐵</m:t>
                            </m:r>
                          </m:num>
                          <m:den>
                            <m:r>
                              <a:rPr lang="es-CO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f>
                          <m:fPr>
                            <m:ctrlPr>
                              <a:rPr lang="es-CO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𝑏</m:t>
                            </m:r>
                          </m:num>
                          <m:den>
                            <m:r>
                              <a:rPr lang="es-CO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𝑑</m:t>
                        </m:r>
                      </m:e>
                    </m:d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05" name="CuadroTexto 104">
              <a:extLst>
                <a:ext uri="{FF2B5EF4-FFF2-40B4-BE49-F238E27FC236}">
                  <a16:creationId xmlns:a16="http://schemas.microsoft.com/office/drawing/2014/main" id="{8520BB8B-A93A-42CC-BB87-AA2F1DE9C0E9}"/>
                </a:ext>
              </a:extLst>
            </xdr:cNvPr>
            <xdr:cNvSpPr txBox="1"/>
          </xdr:nvSpPr>
          <xdr:spPr>
            <a:xfrm>
              <a:off x="7074596" y="64075850"/>
              <a:ext cx="1711045" cy="3803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𝜕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=𝜕 𝑈𝑙𝑡∗𝐿∗(𝐵/2−𝑏/2−𝑑)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602816</xdr:colOff>
      <xdr:row>133</xdr:row>
      <xdr:rowOff>78287</xdr:rowOff>
    </xdr:from>
    <xdr:to>
      <xdr:col>17</xdr:col>
      <xdr:colOff>1769226</xdr:colOff>
      <xdr:row>133</xdr:row>
      <xdr:rowOff>400683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6" name="CuadroTexto 105">
              <a:extLst>
                <a:ext uri="{FF2B5EF4-FFF2-40B4-BE49-F238E27FC236}">
                  <a16:creationId xmlns:a16="http://schemas.microsoft.com/office/drawing/2014/main" id="{00000000-0008-0000-0500-00006A000000}"/>
                </a:ext>
              </a:extLst>
            </xdr:cNvPr>
            <xdr:cNvSpPr txBox="1"/>
          </xdr:nvSpPr>
          <xdr:spPr>
            <a:xfrm>
              <a:off x="7398186" y="64723027"/>
              <a:ext cx="1166410" cy="32239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CO" sz="1400" b="0">
                  <a:ea typeface="Cambria Math" panose="02040503050406030204" pitchFamily="18" charset="0"/>
                </a:rPr>
                <a:t>d</a:t>
              </a:r>
              <a14:m>
                <m:oMath xmlns:m="http://schemas.openxmlformats.org/officeDocument/2006/math">
                  <m:r>
                    <a:rPr lang="es-CO" sz="14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</m:t>
                  </m:r>
                  <m:d>
                    <m:dPr>
                      <m:ctrlPr>
                        <a:rPr lang="es-CO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f>
                        <m:fPr>
                          <m:ctrlPr>
                            <a:rPr lang="es-CO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es-CO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𝐵</m:t>
                          </m:r>
                        </m:num>
                        <m:den>
                          <m:r>
                            <a:rPr lang="es-CO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2</m:t>
                          </m:r>
                        </m:den>
                      </m:f>
                      <m:r>
                        <a:rPr lang="es-CO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−</m:t>
                      </m:r>
                      <m:f>
                        <m:fPr>
                          <m:ctrlPr>
                            <a:rPr lang="es-CO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es-CO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𝑏</m:t>
                          </m:r>
                        </m:num>
                        <m:den>
                          <m:r>
                            <a:rPr lang="es-CO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2</m:t>
                          </m:r>
                        </m:den>
                      </m:f>
                      <m:r>
                        <a:rPr lang="es-CO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−</m:t>
                      </m:r>
                      <m:r>
                        <a:rPr lang="es-CO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𝑑</m:t>
                      </m:r>
                    </m:e>
                  </m:d>
                </m:oMath>
              </a14:m>
              <a:endParaRPr lang="es-CO" sz="1400"/>
            </a:p>
          </xdr:txBody>
        </xdr:sp>
      </mc:Choice>
      <mc:Fallback xmlns="">
        <xdr:sp macro="" textlink="">
          <xdr:nvSpPr>
            <xdr:cNvPr id="106" name="CuadroTexto 105">
              <a:extLst>
                <a:ext uri="{FF2B5EF4-FFF2-40B4-BE49-F238E27FC236}">
                  <a16:creationId xmlns:a16="http://schemas.microsoft.com/office/drawing/2014/main" id="{7BA7F31E-E14A-459F-B22B-90B111273403}"/>
                </a:ext>
              </a:extLst>
            </xdr:cNvPr>
            <xdr:cNvSpPr txBox="1"/>
          </xdr:nvSpPr>
          <xdr:spPr>
            <a:xfrm>
              <a:off x="7398186" y="64723027"/>
              <a:ext cx="1166410" cy="32239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CO" sz="1400" b="0">
                  <a:ea typeface="Cambria Math" panose="02040503050406030204" pitchFamily="18" charset="0"/>
                </a:rPr>
                <a:t>d</a:t>
              </a:r>
              <a:r>
                <a:rPr lang="es-CO" sz="14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=(𝐵/2−𝑏/2−𝑑)</a:t>
              </a:r>
              <a:endParaRPr lang="es-CO" sz="1400"/>
            </a:p>
          </xdr:txBody>
        </xdr:sp>
      </mc:Fallback>
    </mc:AlternateContent>
    <xdr:clientData/>
  </xdr:twoCellAnchor>
  <xdr:twoCellAnchor>
    <xdr:from>
      <xdr:col>17</xdr:col>
      <xdr:colOff>307931</xdr:colOff>
      <xdr:row>134</xdr:row>
      <xdr:rowOff>122652</xdr:rowOff>
    </xdr:from>
    <xdr:to>
      <xdr:col>17</xdr:col>
      <xdr:colOff>2067986</xdr:colOff>
      <xdr:row>134</xdr:row>
      <xdr:rowOff>598035</xdr:rowOff>
    </xdr:to>
    <xdr:pic>
      <xdr:nvPicPr>
        <xdr:cNvPr id="107" name="Imagen 106">
          <a:extLst>
            <a:ext uri="{FF2B5EF4-FFF2-40B4-BE49-F238E27FC236}">
              <a16:creationId xmlns:a16="http://schemas.microsoft.com/office/drawing/2014/main" id="{00000000-0008-0000-0500-00006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b="21500"/>
        <a:stretch/>
      </xdr:blipFill>
      <xdr:spPr>
        <a:xfrm>
          <a:off x="7103301" y="65257994"/>
          <a:ext cx="1760055" cy="475383"/>
        </a:xfrm>
        <a:prstGeom prst="rect">
          <a:avLst/>
        </a:prstGeom>
      </xdr:spPr>
    </xdr:pic>
    <xdr:clientData/>
  </xdr:twoCellAnchor>
  <xdr:twoCellAnchor>
    <xdr:from>
      <xdr:col>17</xdr:col>
      <xdr:colOff>1787046</xdr:colOff>
      <xdr:row>135</xdr:row>
      <xdr:rowOff>384391</xdr:rowOff>
    </xdr:from>
    <xdr:to>
      <xdr:col>17</xdr:col>
      <xdr:colOff>1916633</xdr:colOff>
      <xdr:row>135</xdr:row>
      <xdr:rowOff>556618</xdr:rowOff>
    </xdr:to>
    <xdr:sp macro="" textlink="">
      <xdr:nvSpPr>
        <xdr:cNvPr id="108" name="CuadroTexto 107">
          <a:extLst>
            <a:ext uri="{FF2B5EF4-FFF2-40B4-BE49-F238E27FC236}">
              <a16:creationId xmlns:a16="http://schemas.microsoft.com/office/drawing/2014/main" id="{00000000-0008-0000-0500-00006C000000}"/>
            </a:ext>
          </a:extLst>
        </xdr:cNvPr>
        <xdr:cNvSpPr txBox="1"/>
      </xdr:nvSpPr>
      <xdr:spPr>
        <a:xfrm>
          <a:off x="8759346" y="58601191"/>
          <a:ext cx="129587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noAutofit/>
        </a:bodyPr>
        <a:lstStyle/>
        <a:p>
          <a:r>
            <a:rPr lang="es-CO" sz="1100"/>
            <a:t>*L</a:t>
          </a:r>
        </a:p>
      </xdr:txBody>
    </xdr:sp>
    <xdr:clientData/>
  </xdr:twoCellAnchor>
  <xdr:twoCellAnchor>
    <xdr:from>
      <xdr:col>17</xdr:col>
      <xdr:colOff>581939</xdr:colOff>
      <xdr:row>140</xdr:row>
      <xdr:rowOff>156576</xdr:rowOff>
    </xdr:from>
    <xdr:to>
      <xdr:col>17</xdr:col>
      <xdr:colOff>1777692</xdr:colOff>
      <xdr:row>140</xdr:row>
      <xdr:rowOff>647936</xdr:rowOff>
    </xdr:to>
    <xdr:pic>
      <xdr:nvPicPr>
        <xdr:cNvPr id="109" name="Imagen 108">
          <a:extLst>
            <a:ext uri="{FF2B5EF4-FFF2-40B4-BE49-F238E27FC236}">
              <a16:creationId xmlns:a16="http://schemas.microsoft.com/office/drawing/2014/main" id="{00000000-0008-0000-0500-00006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t="19608" b="15686"/>
        <a:stretch/>
      </xdr:blipFill>
      <xdr:spPr>
        <a:xfrm>
          <a:off x="7377309" y="68955781"/>
          <a:ext cx="1195753" cy="491360"/>
        </a:xfrm>
        <a:prstGeom prst="rect">
          <a:avLst/>
        </a:prstGeom>
      </xdr:spPr>
    </xdr:pic>
    <xdr:clientData/>
  </xdr:twoCellAnchor>
  <xdr:twoCellAnchor>
    <xdr:from>
      <xdr:col>17</xdr:col>
      <xdr:colOff>680972</xdr:colOff>
      <xdr:row>142</xdr:row>
      <xdr:rowOff>117431</xdr:rowOff>
    </xdr:from>
    <xdr:to>
      <xdr:col>17</xdr:col>
      <xdr:colOff>1623947</xdr:colOff>
      <xdr:row>142</xdr:row>
      <xdr:rowOff>663243</xdr:rowOff>
    </xdr:to>
    <xdr:pic>
      <xdr:nvPicPr>
        <xdr:cNvPr id="110" name="Imagen 109">
          <a:extLst>
            <a:ext uri="{FF2B5EF4-FFF2-40B4-BE49-F238E27FC236}">
              <a16:creationId xmlns:a16="http://schemas.microsoft.com/office/drawing/2014/main" id="{00000000-0008-0000-0500-00006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13798" b="13275"/>
        <a:stretch/>
      </xdr:blipFill>
      <xdr:spPr>
        <a:xfrm>
          <a:off x="7476342" y="70461513"/>
          <a:ext cx="942975" cy="545812"/>
        </a:xfrm>
        <a:prstGeom prst="rect">
          <a:avLst/>
        </a:prstGeom>
      </xdr:spPr>
    </xdr:pic>
    <xdr:clientData/>
  </xdr:twoCellAnchor>
  <xdr:twoCellAnchor>
    <xdr:from>
      <xdr:col>17</xdr:col>
      <xdr:colOff>675883</xdr:colOff>
      <xdr:row>141</xdr:row>
      <xdr:rowOff>83507</xdr:rowOff>
    </xdr:from>
    <xdr:to>
      <xdr:col>17</xdr:col>
      <xdr:colOff>1618858</xdr:colOff>
      <xdr:row>141</xdr:row>
      <xdr:rowOff>691124</xdr:rowOff>
    </xdr:to>
    <xdr:pic>
      <xdr:nvPicPr>
        <xdr:cNvPr id="111" name="Imagen 110">
          <a:extLst>
            <a:ext uri="{FF2B5EF4-FFF2-40B4-BE49-F238E27FC236}">
              <a16:creationId xmlns:a16="http://schemas.microsoft.com/office/drawing/2014/main" id="{00000000-0008-0000-0500-00006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13798" b="13275"/>
        <a:stretch/>
      </xdr:blipFill>
      <xdr:spPr>
        <a:xfrm>
          <a:off x="7471253" y="69655151"/>
          <a:ext cx="942975" cy="607617"/>
        </a:xfrm>
        <a:prstGeom prst="rect">
          <a:avLst/>
        </a:prstGeom>
      </xdr:spPr>
    </xdr:pic>
    <xdr:clientData/>
  </xdr:twoCellAnchor>
  <xdr:twoCellAnchor>
    <xdr:from>
      <xdr:col>17</xdr:col>
      <xdr:colOff>677971</xdr:colOff>
      <xdr:row>143</xdr:row>
      <xdr:rowOff>144310</xdr:rowOff>
    </xdr:from>
    <xdr:to>
      <xdr:col>17</xdr:col>
      <xdr:colOff>1816552</xdr:colOff>
      <xdr:row>143</xdr:row>
      <xdr:rowOff>461192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2" name="CuadroTexto 111">
              <a:extLst>
                <a:ext uri="{FF2B5EF4-FFF2-40B4-BE49-F238E27FC236}">
                  <a16:creationId xmlns:a16="http://schemas.microsoft.com/office/drawing/2014/main" id="{00000000-0008-0000-0500-000070000000}"/>
                </a:ext>
              </a:extLst>
            </xdr:cNvPr>
            <xdr:cNvSpPr txBox="1"/>
          </xdr:nvSpPr>
          <xdr:spPr>
            <a:xfrm>
              <a:off x="7473341" y="71260831"/>
              <a:ext cx="1138581" cy="3168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𝑥𝑝𝑟𝑜𝑚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𝑋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𝑋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2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12" name="CuadroTexto 111">
              <a:extLst>
                <a:ext uri="{FF2B5EF4-FFF2-40B4-BE49-F238E27FC236}">
                  <a16:creationId xmlns:a16="http://schemas.microsoft.com/office/drawing/2014/main" id="{51228968-1CA6-4867-9E88-23CC0B030405}"/>
                </a:ext>
              </a:extLst>
            </xdr:cNvPr>
            <xdr:cNvSpPr txBox="1"/>
          </xdr:nvSpPr>
          <xdr:spPr>
            <a:xfrm>
              <a:off x="7473341" y="71260831"/>
              <a:ext cx="1138581" cy="3168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𝑥𝑝𝑟𝑜𝑚=(𝑋1+𝑋2)/2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589767</xdr:colOff>
      <xdr:row>144</xdr:row>
      <xdr:rowOff>57411</xdr:rowOff>
    </xdr:from>
    <xdr:to>
      <xdr:col>17</xdr:col>
      <xdr:colOff>2053830</xdr:colOff>
      <xdr:row>144</xdr:row>
      <xdr:rowOff>672596</xdr:rowOff>
    </xdr:to>
    <xdr:pic>
      <xdr:nvPicPr>
        <xdr:cNvPr id="113" name="Imagen 112">
          <a:extLst>
            <a:ext uri="{FF2B5EF4-FFF2-40B4-BE49-F238E27FC236}">
              <a16:creationId xmlns:a16="http://schemas.microsoft.com/office/drawing/2014/main" id="{00000000-0008-0000-05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385137" y="71716726"/>
          <a:ext cx="1464063" cy="615185"/>
        </a:xfrm>
        <a:prstGeom prst="rect">
          <a:avLst/>
        </a:prstGeom>
      </xdr:spPr>
    </xdr:pic>
    <xdr:clientData/>
  </xdr:twoCellAnchor>
  <xdr:twoCellAnchor>
    <xdr:from>
      <xdr:col>17</xdr:col>
      <xdr:colOff>647178</xdr:colOff>
      <xdr:row>145</xdr:row>
      <xdr:rowOff>93944</xdr:rowOff>
    </xdr:from>
    <xdr:to>
      <xdr:col>17</xdr:col>
      <xdr:colOff>1837803</xdr:colOff>
      <xdr:row>145</xdr:row>
      <xdr:rowOff>656181</xdr:rowOff>
    </xdr:to>
    <xdr:pic>
      <xdr:nvPicPr>
        <xdr:cNvPr id="114" name="Imagen 113">
          <a:extLst>
            <a:ext uri="{FF2B5EF4-FFF2-40B4-BE49-F238E27FC236}">
              <a16:creationId xmlns:a16="http://schemas.microsoft.com/office/drawing/2014/main" id="{00000000-0008-0000-05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442548" y="72442191"/>
          <a:ext cx="1190625" cy="562237"/>
        </a:xfrm>
        <a:prstGeom prst="rect">
          <a:avLst/>
        </a:prstGeom>
      </xdr:spPr>
    </xdr:pic>
    <xdr:clientData/>
  </xdr:twoCellAnchor>
  <xdr:twoCellAnchor>
    <xdr:from>
      <xdr:col>17</xdr:col>
      <xdr:colOff>788096</xdr:colOff>
      <xdr:row>137</xdr:row>
      <xdr:rowOff>91336</xdr:rowOff>
    </xdr:from>
    <xdr:to>
      <xdr:col>17</xdr:col>
      <xdr:colOff>1596843</xdr:colOff>
      <xdr:row>137</xdr:row>
      <xdr:rowOff>411616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5" name="CuadroTexto 114">
              <a:extLst>
                <a:ext uri="{FF2B5EF4-FFF2-40B4-BE49-F238E27FC236}">
                  <a16:creationId xmlns:a16="http://schemas.microsoft.com/office/drawing/2014/main" id="{00000000-0008-0000-0500-000073000000}"/>
                </a:ext>
              </a:extLst>
            </xdr:cNvPr>
            <xdr:cNvSpPr txBox="1"/>
          </xdr:nvSpPr>
          <xdr:spPr>
            <a:xfrm>
              <a:off x="7583466" y="66875939"/>
              <a:ext cx="808747" cy="3202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𝐹𝑏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𝐵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𝐶𝑏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3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15" name="CuadroTexto 114">
              <a:extLst>
                <a:ext uri="{FF2B5EF4-FFF2-40B4-BE49-F238E27FC236}">
                  <a16:creationId xmlns:a16="http://schemas.microsoft.com/office/drawing/2014/main" id="{5BAA4A06-00E6-4D25-B502-68A57FB0ABEF}"/>
                </a:ext>
              </a:extLst>
            </xdr:cNvPr>
            <xdr:cNvSpPr txBox="1"/>
          </xdr:nvSpPr>
          <xdr:spPr>
            <a:xfrm>
              <a:off x="7583466" y="66875939"/>
              <a:ext cx="808747" cy="3202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𝐹𝑏=𝐵/2−𝐶𝑏/3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514089</xdr:colOff>
      <xdr:row>146</xdr:row>
      <xdr:rowOff>148747</xdr:rowOff>
    </xdr:from>
    <xdr:to>
      <xdr:col>17</xdr:col>
      <xdr:colOff>1932234</xdr:colOff>
      <xdr:row>146</xdr:row>
      <xdr:rowOff>435557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6" name="CuadroTexto 115">
              <a:extLst>
                <a:ext uri="{FF2B5EF4-FFF2-40B4-BE49-F238E27FC236}">
                  <a16:creationId xmlns:a16="http://schemas.microsoft.com/office/drawing/2014/main" id="{00000000-0008-0000-0500-000074000000}"/>
                </a:ext>
              </a:extLst>
            </xdr:cNvPr>
            <xdr:cNvSpPr txBox="1"/>
          </xdr:nvSpPr>
          <xdr:spPr>
            <a:xfrm>
              <a:off x="7309459" y="73269432"/>
              <a:ext cx="1418145" cy="2868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r>
                    <a:rPr lang="es-CO" sz="1100" b="0" i="1">
                      <a:latin typeface="Cambria Math" panose="02040503050406030204" pitchFamily="18" charset="0"/>
                    </a:rPr>
                    <m:t>𝑀𝑢</m:t>
                  </m:r>
                  <m:r>
                    <a:rPr lang="es-CO" sz="1100" b="0" i="1">
                      <a:latin typeface="Cambria Math" panose="02040503050406030204" pitchFamily="18" charset="0"/>
                    </a:rPr>
                    <m:t>=</m:t>
                  </m:r>
                  <m:r>
                    <a:rPr lang="es-CO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𝜌</m:t>
                  </m:r>
                  <m:r>
                    <a:rPr lang="es-CO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𝑢𝑙𝑡</m:t>
                  </m:r>
                  <m:r>
                    <a:rPr lang="es-CO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∗</m:t>
                  </m:r>
                  <m:r>
                    <a:rPr lang="es-CO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𝐵</m:t>
                  </m:r>
                  <m:r>
                    <a:rPr lang="es-CO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∗</m:t>
                  </m:r>
                  <m:sSup>
                    <m:sSupPr>
                      <m:ctrlPr>
                        <a:rPr lang="es-CO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d>
                        <m:dPr>
                          <m:ctrlPr>
                            <a:rPr lang="es-CO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s-CO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es-CO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𝐹𝐵</m:t>
                              </m:r>
                            </m:num>
                            <m:den>
                              <m:r>
                                <a:rPr lang="es-CO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2</m:t>
                              </m:r>
                            </m:den>
                          </m:f>
                        </m:e>
                      </m:d>
                    </m:e>
                    <m:sup>
                      <m:r>
                        <a:rPr lang="es-CO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</m:t>
                      </m:r>
                    </m:sup>
                  </m:sSup>
                </m:oMath>
              </a14:m>
              <a:r>
                <a:rPr lang="es-CO" sz="1100"/>
                <a:t>*</a:t>
              </a:r>
            </a:p>
          </xdr:txBody>
        </xdr:sp>
      </mc:Choice>
      <mc:Fallback xmlns="">
        <xdr:sp macro="" textlink="">
          <xdr:nvSpPr>
            <xdr:cNvPr id="116" name="CuadroTexto 115">
              <a:extLst>
                <a:ext uri="{FF2B5EF4-FFF2-40B4-BE49-F238E27FC236}">
                  <a16:creationId xmlns:a16="http://schemas.microsoft.com/office/drawing/2014/main" id="{0BA84BC0-8EE8-43B0-BB01-1E92AD287EEE}"/>
                </a:ext>
              </a:extLst>
            </xdr:cNvPr>
            <xdr:cNvSpPr txBox="1"/>
          </xdr:nvSpPr>
          <xdr:spPr>
            <a:xfrm>
              <a:off x="7309459" y="73269432"/>
              <a:ext cx="1418145" cy="2868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CO" sz="1100" b="0" i="0">
                  <a:latin typeface="Cambria Math" panose="02040503050406030204" pitchFamily="18" charset="0"/>
                </a:rPr>
                <a:t>𝑀𝑢=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𝜌𝑢𝑙𝑡∗𝐵∗(𝐹𝐵/2)^2</a:t>
              </a:r>
              <a:r>
                <a:rPr lang="es-CO" sz="1100"/>
                <a:t>*</a:t>
              </a:r>
            </a:p>
          </xdr:txBody>
        </xdr:sp>
      </mc:Fallback>
    </mc:AlternateContent>
    <xdr:clientData/>
  </xdr:twoCellAnchor>
  <xdr:twoCellAnchor>
    <xdr:from>
      <xdr:col>15</xdr:col>
      <xdr:colOff>263567</xdr:colOff>
      <xdr:row>147</xdr:row>
      <xdr:rowOff>221815</xdr:rowOff>
    </xdr:from>
    <xdr:to>
      <xdr:col>17</xdr:col>
      <xdr:colOff>2651342</xdr:colOff>
      <xdr:row>147</xdr:row>
      <xdr:rowOff>1346548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7" name="CuadroTexto 116">
              <a:extLst>
                <a:ext uri="{FF2B5EF4-FFF2-40B4-BE49-F238E27FC236}">
                  <a16:creationId xmlns:a16="http://schemas.microsoft.com/office/drawing/2014/main" id="{00000000-0008-0000-0500-000075000000}"/>
                </a:ext>
              </a:extLst>
            </xdr:cNvPr>
            <xdr:cNvSpPr txBox="1"/>
          </xdr:nvSpPr>
          <xdr:spPr>
            <a:xfrm>
              <a:off x="6505704" y="73885294"/>
              <a:ext cx="2941008" cy="11247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</m:t>
                        </m:r>
                        <m:rad>
                          <m:radPr>
                            <m:degHide m:val="on"/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  <m:sSup>
                              <m:s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𝑑</m:t>
                                </m:r>
                              </m:e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−4</m:t>
                            </m:r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𝑦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2</m:t>
                                        </m:r>
                                      </m:sup>
                                    </m:sSubSup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1.7</m:t>
                                    </m:r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𝑐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′</m:t>
                                        </m:r>
                                      </m:sup>
                                    </m:sSubSup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𝐵</m:t>
                                    </m:r>
                                  </m:den>
                                </m:f>
                              </m:e>
                            </m:d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𝑀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𝑢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𝜙</m:t>
                                    </m:r>
                                  </m:den>
                                </m:f>
                              </m:e>
                            </m:d>
                          </m:e>
                        </m:rad>
                      </m:num>
                      <m:den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0.85</m:t>
                            </m:r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′</m:t>
                                </m:r>
                              </m:sup>
                            </m:sSub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𝐵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117" name="CuadroTexto 116">
              <a:extLst>
                <a:ext uri="{FF2B5EF4-FFF2-40B4-BE49-F238E27FC236}">
                  <a16:creationId xmlns:a16="http://schemas.microsoft.com/office/drawing/2014/main" id="{009FAB61-BD4C-4588-9164-4768CC0C9542}"/>
                </a:ext>
              </a:extLst>
            </xdr:cNvPr>
            <xdr:cNvSpPr txBox="1"/>
          </xdr:nvSpPr>
          <xdr:spPr>
            <a:xfrm>
              <a:off x="6505704" y="73885294"/>
              <a:ext cx="2941008" cy="11247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𝐴_𝑠=(𝑓_𝑦 𝑑−√(𝑓_𝑦^2 𝑑^2−4((𝑓_𝑦^2)/(1.7𝑓_𝑐^′ 𝐵))(𝑀_𝑢/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𝜙) ))/((</a:t>
              </a:r>
              <a:r>
                <a:rPr lang="es-CO" sz="1300" b="0" i="0">
                  <a:latin typeface="Cambria Math" panose="02040503050406030204" pitchFamily="18" charset="0"/>
                </a:rPr>
                <a:t>𝑓_𝑦^2)/(0.85𝑓_𝑐^′ 𝐵))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451460</xdr:colOff>
      <xdr:row>148</xdr:row>
      <xdr:rowOff>109604</xdr:rowOff>
    </xdr:from>
    <xdr:to>
      <xdr:col>17</xdr:col>
      <xdr:colOff>2228799</xdr:colOff>
      <xdr:row>148</xdr:row>
      <xdr:rowOff>313121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8" name="CuadroTexto 117">
              <a:extLst>
                <a:ext uri="{FF2B5EF4-FFF2-40B4-BE49-F238E27FC236}">
                  <a16:creationId xmlns:a16="http://schemas.microsoft.com/office/drawing/2014/main" id="{00000000-0008-0000-0500-000076000000}"/>
                </a:ext>
              </a:extLst>
            </xdr:cNvPr>
            <xdr:cNvSpPr txBox="1"/>
          </xdr:nvSpPr>
          <xdr:spPr>
            <a:xfrm>
              <a:off x="7246830" y="75203138"/>
              <a:ext cx="1777339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𝑚𝑖𝑛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0,0018 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𝐵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118" name="CuadroTexto 117">
              <a:extLst>
                <a:ext uri="{FF2B5EF4-FFF2-40B4-BE49-F238E27FC236}">
                  <a16:creationId xmlns:a16="http://schemas.microsoft.com/office/drawing/2014/main" id="{DA856985-50B4-4B17-A546-BC60BAE0ABC8}"/>
                </a:ext>
              </a:extLst>
            </xdr:cNvPr>
            <xdr:cNvSpPr txBox="1"/>
          </xdr:nvSpPr>
          <xdr:spPr>
            <a:xfrm>
              <a:off x="7246830" y="75203138"/>
              <a:ext cx="1777339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𝐴_(𝑠</a:t>
              </a:r>
              <a:r>
                <a:rPr lang="es-MX" sz="1300" b="0" i="0">
                  <a:latin typeface="Cambria Math" panose="02040503050406030204" pitchFamily="18" charset="0"/>
                </a:rPr>
                <a:t> 𝑚𝑖𝑛</a:t>
              </a:r>
              <a:r>
                <a:rPr lang="es-CO" sz="1300" b="0" i="0">
                  <a:latin typeface="Cambria Math" panose="02040503050406030204" pitchFamily="18" charset="0"/>
                </a:rPr>
                <a:t>)=</a:t>
              </a:r>
              <a:r>
                <a:rPr lang="es-MX" sz="1300" b="0" i="0">
                  <a:latin typeface="Cambria Math" panose="02040503050406030204" pitchFamily="18" charset="0"/>
                </a:rPr>
                <a:t>0,0018 ∗</a:t>
              </a:r>
              <a:r>
                <a:rPr lang="es-CO" sz="1300" b="0" i="0">
                  <a:latin typeface="Cambria Math" panose="02040503050406030204" pitchFamily="18" charset="0"/>
                </a:rPr>
                <a:t>𝐵</a:t>
              </a:r>
              <a:r>
                <a:rPr lang="es-MX" sz="1300" b="0" i="0">
                  <a:latin typeface="Cambria Math" panose="02040503050406030204" pitchFamily="18" charset="0"/>
                </a:rPr>
                <a:t> ∗</a:t>
              </a:r>
              <a:r>
                <a:rPr lang="es-CO" sz="1300" b="0" i="0">
                  <a:latin typeface="Cambria Math" panose="02040503050406030204" pitchFamily="18" charset="0"/>
                </a:rPr>
                <a:t>𝑑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14</xdr:col>
      <xdr:colOff>328809</xdr:colOff>
      <xdr:row>149</xdr:row>
      <xdr:rowOff>86117</xdr:rowOff>
    </xdr:from>
    <xdr:to>
      <xdr:col>17</xdr:col>
      <xdr:colOff>3364902</xdr:colOff>
      <xdr:row>149</xdr:row>
      <xdr:rowOff>474557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9" name="CuadroTexto 1">
              <a:extLst>
                <a:ext uri="{FF2B5EF4-FFF2-40B4-BE49-F238E27FC236}">
                  <a16:creationId xmlns:a16="http://schemas.microsoft.com/office/drawing/2014/main" id="{00000000-0008-0000-0500-000077000000}"/>
                </a:ext>
              </a:extLst>
            </xdr:cNvPr>
            <xdr:cNvSpPr txBox="1"/>
          </xdr:nvSpPr>
          <xdr:spPr>
            <a:xfrm>
              <a:off x="6153412" y="75607624"/>
              <a:ext cx="4006860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𝑎𝑛𝑡𝑖𝑑𝑎𝑑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.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</m:num>
                      <m:den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𝑟𝑒𝑎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𝑎𝑟𝑟𝑎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𝑒𝑙𝑒𝑐𝑐𝑖𝑜𝑛𝑎𝑑𝑎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19" name="CuadroTexto 1">
              <a:extLst>
                <a:ext uri="{FF2B5EF4-FFF2-40B4-BE49-F238E27FC236}">
                  <a16:creationId xmlns:a16="http://schemas.microsoft.com/office/drawing/2014/main" id="{AAC898A0-1633-4375-AB41-14F1DA2EDC6C}"/>
                </a:ext>
              </a:extLst>
            </xdr:cNvPr>
            <xdr:cNvSpPr txBox="1"/>
          </xdr:nvSpPr>
          <xdr:spPr>
            <a:xfrm>
              <a:off x="6153412" y="75607624"/>
              <a:ext cx="4006860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𝐶</a:t>
              </a:r>
              <a:r>
                <a:rPr lang="es-CO" sz="1300" b="0" i="0">
                  <a:latin typeface="Cambria Math" panose="02040503050406030204" pitchFamily="18" charset="0"/>
                </a:rPr>
                <a:t>𝑎𝑛𝑡𝑖𝑑𝑎𝑑</a:t>
              </a:r>
              <a:r>
                <a:rPr lang="es-MX" sz="1300" b="0" i="0">
                  <a:latin typeface="Cambria Math" panose="02040503050406030204" pitchFamily="18" charset="0"/>
                </a:rPr>
                <a:t> 𝑡. </a:t>
              </a:r>
              <a:r>
                <a:rPr lang="es-CO" sz="1300" b="0" i="0">
                  <a:latin typeface="Cambria Math" panose="02040503050406030204" pitchFamily="18" charset="0"/>
                </a:rPr>
                <a:t>𝑑𝑒 𝑏𝑎𝑟𝑟𝑎𝑠=𝐴_𝑠/(</a:t>
              </a:r>
              <a:r>
                <a:rPr lang="es-MX" sz="1300" b="0" i="0">
                  <a:latin typeface="Cambria Math" panose="02040503050406030204" pitchFamily="18" charset="0"/>
                </a:rPr>
                <a:t>Á</a:t>
              </a:r>
              <a:r>
                <a:rPr lang="es-CO" sz="1300" b="0" i="0">
                  <a:latin typeface="Cambria Math" panose="02040503050406030204" pitchFamily="18" charset="0"/>
                </a:rPr>
                <a:t>𝑟𝑒𝑎 𝑑𝑒 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𝑎𝑟𝑟𝑎 </a:t>
              </a:r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𝑒𝑙𝑒𝑐𝑐𝑖𝑜𝑛𝑎𝑑𝑎)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628911</xdr:colOff>
      <xdr:row>153</xdr:row>
      <xdr:rowOff>150293</xdr:rowOff>
    </xdr:from>
    <xdr:to>
      <xdr:col>17</xdr:col>
      <xdr:colOff>1941534</xdr:colOff>
      <xdr:row>153</xdr:row>
      <xdr:rowOff>647177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0" name="CuadroTexto 119">
              <a:extLst>
                <a:ext uri="{FF2B5EF4-FFF2-40B4-BE49-F238E27FC236}">
                  <a16:creationId xmlns:a16="http://schemas.microsoft.com/office/drawing/2014/main" id="{00000000-0008-0000-0500-000078000000}"/>
                </a:ext>
              </a:extLst>
            </xdr:cNvPr>
            <xdr:cNvSpPr txBox="1"/>
          </xdr:nvSpPr>
          <xdr:spPr>
            <a:xfrm>
              <a:off x="7424281" y="78302266"/>
              <a:ext cx="1312623" cy="4968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𝑡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𝑑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den>
                        </m:f>
                      </m:e>
                    </m:d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𝑐𝑢</m:t>
                        </m:r>
                      </m:sub>
                    </m:sSub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120" name="CuadroTexto 119">
              <a:extLst>
                <a:ext uri="{FF2B5EF4-FFF2-40B4-BE49-F238E27FC236}">
                  <a16:creationId xmlns:a16="http://schemas.microsoft.com/office/drawing/2014/main" id="{5AB49789-7A8B-45C0-9516-3A4EF8C32B1D}"/>
                </a:ext>
              </a:extLst>
            </xdr:cNvPr>
            <xdr:cNvSpPr txBox="1"/>
          </xdr:nvSpPr>
          <xdr:spPr>
            <a:xfrm>
              <a:off x="7424281" y="78302266"/>
              <a:ext cx="1312623" cy="4968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</a:t>
              </a:r>
              <a:r>
                <a:rPr lang="es-CO" sz="1300" b="0" i="0">
                  <a:latin typeface="Cambria Math" panose="02040503050406030204" pitchFamily="18" charset="0"/>
                </a:rPr>
                <a:t>𝑡=((𝑑−𝑐)/𝑐) 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</a:t>
              </a:r>
              <a:r>
                <a:rPr lang="es-CO" sz="1300" b="0" i="0">
                  <a:latin typeface="Cambria Math" panose="02040503050406030204" pitchFamily="18" charset="0"/>
                </a:rPr>
                <a:t>𝑐𝑢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940102</xdr:colOff>
      <xdr:row>152</xdr:row>
      <xdr:rowOff>127323</xdr:rowOff>
    </xdr:from>
    <xdr:to>
      <xdr:col>17</xdr:col>
      <xdr:colOff>1848115</xdr:colOff>
      <xdr:row>152</xdr:row>
      <xdr:rowOff>469981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1" name="CuadroTexto 2">
              <a:extLst>
                <a:ext uri="{FF2B5EF4-FFF2-40B4-BE49-F238E27FC236}">
                  <a16:creationId xmlns:a16="http://schemas.microsoft.com/office/drawing/2014/main" id="{00000000-0008-0000-0500-000079000000}"/>
                </a:ext>
              </a:extLst>
            </xdr:cNvPr>
            <xdr:cNvSpPr txBox="1"/>
          </xdr:nvSpPr>
          <xdr:spPr>
            <a:xfrm>
              <a:off x="7735472" y="77705186"/>
              <a:ext cx="908013" cy="3426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𝑐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0.85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21" name="CuadroTexto 2">
              <a:extLst>
                <a:ext uri="{FF2B5EF4-FFF2-40B4-BE49-F238E27FC236}">
                  <a16:creationId xmlns:a16="http://schemas.microsoft.com/office/drawing/2014/main" id="{9AC16765-FA13-41AD-878C-28922552BB55}"/>
                </a:ext>
              </a:extLst>
            </xdr:cNvPr>
            <xdr:cNvSpPr txBox="1"/>
          </xdr:nvSpPr>
          <xdr:spPr>
            <a:xfrm>
              <a:off x="7735472" y="77705186"/>
              <a:ext cx="908013" cy="3426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𝑐</a:t>
              </a:r>
              <a:r>
                <a:rPr lang="es-CO" sz="1300" b="0" i="0">
                  <a:latin typeface="Cambria Math" panose="02040503050406030204" pitchFamily="18" charset="0"/>
                </a:rPr>
                <a:t>=𝑎/0.85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809570</xdr:colOff>
      <xdr:row>151</xdr:row>
      <xdr:rowOff>177453</xdr:rowOff>
    </xdr:from>
    <xdr:to>
      <xdr:col>17</xdr:col>
      <xdr:colOff>1910220</xdr:colOff>
      <xdr:row>151</xdr:row>
      <xdr:rowOff>636741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2" name="CuadroTexto 2">
              <a:extLst>
                <a:ext uri="{FF2B5EF4-FFF2-40B4-BE49-F238E27FC236}">
                  <a16:creationId xmlns:a16="http://schemas.microsoft.com/office/drawing/2014/main" id="{00000000-0008-0000-0500-00007A000000}"/>
                </a:ext>
              </a:extLst>
            </xdr:cNvPr>
            <xdr:cNvSpPr txBox="1"/>
          </xdr:nvSpPr>
          <xdr:spPr>
            <a:xfrm>
              <a:off x="7604940" y="77066385"/>
              <a:ext cx="1100650" cy="4592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0.85</m:t>
                        </m:r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22" name="CuadroTexto 2">
              <a:extLst>
                <a:ext uri="{FF2B5EF4-FFF2-40B4-BE49-F238E27FC236}">
                  <a16:creationId xmlns:a16="http://schemas.microsoft.com/office/drawing/2014/main" id="{95FBFB12-B74A-4F3D-92B2-6A63865ED549}"/>
                </a:ext>
              </a:extLst>
            </xdr:cNvPr>
            <xdr:cNvSpPr txBox="1"/>
          </xdr:nvSpPr>
          <xdr:spPr>
            <a:xfrm>
              <a:off x="7604940" y="77066385"/>
              <a:ext cx="1100650" cy="4592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𝑎=(𝐴_𝑠 𝑓_𝑦)/(0.85𝑓_𝑐^′ 𝐵)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612210</xdr:colOff>
      <xdr:row>155</xdr:row>
      <xdr:rowOff>61881</xdr:rowOff>
    </xdr:from>
    <xdr:to>
      <xdr:col>17</xdr:col>
      <xdr:colOff>1974286</xdr:colOff>
      <xdr:row>155</xdr:row>
      <xdr:rowOff>615863</xdr:rowOff>
    </xdr:to>
    <xdr:pic>
      <xdr:nvPicPr>
        <xdr:cNvPr id="123" name="Imagen 122">
          <a:extLst>
            <a:ext uri="{FF2B5EF4-FFF2-40B4-BE49-F238E27FC236}">
              <a16:creationId xmlns:a16="http://schemas.microsoft.com/office/drawing/2014/main" id="{00000000-0008-0000-0500-00007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39171" t="59904" r="50359" b="35849"/>
        <a:stretch/>
      </xdr:blipFill>
      <xdr:spPr>
        <a:xfrm>
          <a:off x="7407580" y="79549963"/>
          <a:ext cx="1362076" cy="553982"/>
        </a:xfrm>
        <a:prstGeom prst="rect">
          <a:avLst/>
        </a:prstGeom>
      </xdr:spPr>
    </xdr:pic>
    <xdr:clientData/>
  </xdr:twoCellAnchor>
  <xdr:twoCellAnchor>
    <xdr:from>
      <xdr:col>17</xdr:col>
      <xdr:colOff>608034</xdr:colOff>
      <xdr:row>156</xdr:row>
      <xdr:rowOff>167013</xdr:rowOff>
    </xdr:from>
    <xdr:to>
      <xdr:col>17</xdr:col>
      <xdr:colOff>1970110</xdr:colOff>
      <xdr:row>156</xdr:row>
      <xdr:rowOff>627530</xdr:rowOff>
    </xdr:to>
    <xdr:pic>
      <xdr:nvPicPr>
        <xdr:cNvPr id="124" name="Imagen 123">
          <a:extLst>
            <a:ext uri="{FF2B5EF4-FFF2-40B4-BE49-F238E27FC236}">
              <a16:creationId xmlns:a16="http://schemas.microsoft.com/office/drawing/2014/main" id="{00000000-0008-0000-0500-00007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39171" t="65280" r="50359" b="31111"/>
        <a:stretch/>
      </xdr:blipFill>
      <xdr:spPr>
        <a:xfrm>
          <a:off x="7403404" y="80396218"/>
          <a:ext cx="1362076" cy="460517"/>
        </a:xfrm>
        <a:prstGeom prst="rect">
          <a:avLst/>
        </a:prstGeom>
      </xdr:spPr>
    </xdr:pic>
    <xdr:clientData/>
  </xdr:twoCellAnchor>
  <xdr:twoCellAnchor>
    <xdr:from>
      <xdr:col>17</xdr:col>
      <xdr:colOff>643525</xdr:colOff>
      <xdr:row>157</xdr:row>
      <xdr:rowOff>99166</xdr:rowOff>
    </xdr:from>
    <xdr:to>
      <xdr:col>17</xdr:col>
      <xdr:colOff>1839278</xdr:colOff>
      <xdr:row>157</xdr:row>
      <xdr:rowOff>590525</xdr:rowOff>
    </xdr:to>
    <xdr:pic>
      <xdr:nvPicPr>
        <xdr:cNvPr id="125" name="Imagen 124">
          <a:extLst>
            <a:ext uri="{FF2B5EF4-FFF2-40B4-BE49-F238E27FC236}">
              <a16:creationId xmlns:a16="http://schemas.microsoft.com/office/drawing/2014/main" id="{00000000-0008-0000-0500-00007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t="19608" b="15686"/>
        <a:stretch/>
      </xdr:blipFill>
      <xdr:spPr>
        <a:xfrm>
          <a:off x="7438895" y="81069495"/>
          <a:ext cx="1195753" cy="491359"/>
        </a:xfrm>
        <a:prstGeom prst="rect">
          <a:avLst/>
        </a:prstGeom>
      </xdr:spPr>
    </xdr:pic>
    <xdr:clientData/>
  </xdr:twoCellAnchor>
  <xdr:twoCellAnchor>
    <xdr:from>
      <xdr:col>17</xdr:col>
      <xdr:colOff>690367</xdr:colOff>
      <xdr:row>159</xdr:row>
      <xdr:rowOff>117431</xdr:rowOff>
    </xdr:from>
    <xdr:to>
      <xdr:col>17</xdr:col>
      <xdr:colOff>1633342</xdr:colOff>
      <xdr:row>159</xdr:row>
      <xdr:rowOff>663244</xdr:rowOff>
    </xdr:to>
    <xdr:pic>
      <xdr:nvPicPr>
        <xdr:cNvPr id="126" name="Imagen 125">
          <a:extLst>
            <a:ext uri="{FF2B5EF4-FFF2-40B4-BE49-F238E27FC236}">
              <a16:creationId xmlns:a16="http://schemas.microsoft.com/office/drawing/2014/main" id="{00000000-0008-0000-0500-00007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13798" b="13275"/>
        <a:stretch/>
      </xdr:blipFill>
      <xdr:spPr>
        <a:xfrm>
          <a:off x="7485737" y="82570006"/>
          <a:ext cx="942975" cy="545813"/>
        </a:xfrm>
        <a:prstGeom prst="rect">
          <a:avLst/>
        </a:prstGeom>
      </xdr:spPr>
    </xdr:pic>
    <xdr:clientData/>
  </xdr:twoCellAnchor>
  <xdr:twoCellAnchor>
    <xdr:from>
      <xdr:col>17</xdr:col>
      <xdr:colOff>693107</xdr:colOff>
      <xdr:row>158</xdr:row>
      <xdr:rowOff>75679</xdr:rowOff>
    </xdr:from>
    <xdr:to>
      <xdr:col>17</xdr:col>
      <xdr:colOff>1636082</xdr:colOff>
      <xdr:row>158</xdr:row>
      <xdr:rowOff>683296</xdr:rowOff>
    </xdr:to>
    <xdr:pic>
      <xdr:nvPicPr>
        <xdr:cNvPr id="127" name="Imagen 126">
          <a:extLst>
            <a:ext uri="{FF2B5EF4-FFF2-40B4-BE49-F238E27FC236}">
              <a16:creationId xmlns:a16="http://schemas.microsoft.com/office/drawing/2014/main" id="{00000000-0008-0000-0500-00007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13798" b="13275"/>
        <a:stretch/>
      </xdr:blipFill>
      <xdr:spPr>
        <a:xfrm>
          <a:off x="7488477" y="81787131"/>
          <a:ext cx="942975" cy="607617"/>
        </a:xfrm>
        <a:prstGeom prst="rect">
          <a:avLst/>
        </a:prstGeom>
      </xdr:spPr>
    </xdr:pic>
    <xdr:clientData/>
  </xdr:twoCellAnchor>
  <xdr:twoCellAnchor>
    <xdr:from>
      <xdr:col>17</xdr:col>
      <xdr:colOff>654933</xdr:colOff>
      <xdr:row>160</xdr:row>
      <xdr:rowOff>151357</xdr:rowOff>
    </xdr:from>
    <xdr:to>
      <xdr:col>17</xdr:col>
      <xdr:colOff>1793514</xdr:colOff>
      <xdr:row>160</xdr:row>
      <xdr:rowOff>468239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8" name="CuadroTexto 127">
              <a:extLst>
                <a:ext uri="{FF2B5EF4-FFF2-40B4-BE49-F238E27FC236}">
                  <a16:creationId xmlns:a16="http://schemas.microsoft.com/office/drawing/2014/main" id="{00000000-0008-0000-0500-000080000000}"/>
                </a:ext>
              </a:extLst>
            </xdr:cNvPr>
            <xdr:cNvSpPr txBox="1"/>
          </xdr:nvSpPr>
          <xdr:spPr>
            <a:xfrm>
              <a:off x="7450303" y="83345056"/>
              <a:ext cx="1138581" cy="3168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𝑥𝑝𝑟𝑜𝑚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𝑋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𝑋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2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28" name="CuadroTexto 127">
              <a:extLst>
                <a:ext uri="{FF2B5EF4-FFF2-40B4-BE49-F238E27FC236}">
                  <a16:creationId xmlns:a16="http://schemas.microsoft.com/office/drawing/2014/main" id="{64260244-7252-41F9-9426-141268AEF693}"/>
                </a:ext>
              </a:extLst>
            </xdr:cNvPr>
            <xdr:cNvSpPr txBox="1"/>
          </xdr:nvSpPr>
          <xdr:spPr>
            <a:xfrm>
              <a:off x="7450303" y="83345056"/>
              <a:ext cx="1138581" cy="3168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𝑥𝑝𝑟𝑜𝑚=(𝑋1+𝑋2)/2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529263</xdr:colOff>
      <xdr:row>161</xdr:row>
      <xdr:rowOff>92268</xdr:rowOff>
    </xdr:from>
    <xdr:to>
      <xdr:col>17</xdr:col>
      <xdr:colOff>1993326</xdr:colOff>
      <xdr:row>161</xdr:row>
      <xdr:rowOff>697013</xdr:rowOff>
    </xdr:to>
    <xdr:pic>
      <xdr:nvPicPr>
        <xdr:cNvPr id="129" name="Imagen 128">
          <a:extLst>
            <a:ext uri="{FF2B5EF4-FFF2-40B4-BE49-F238E27FC236}">
              <a16:creationId xmlns:a16="http://schemas.microsoft.com/office/drawing/2014/main" id="{00000000-0008-0000-05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324633" y="83860076"/>
          <a:ext cx="1464063" cy="604745"/>
        </a:xfrm>
        <a:prstGeom prst="rect">
          <a:avLst/>
        </a:prstGeom>
      </xdr:spPr>
    </xdr:pic>
    <xdr:clientData/>
  </xdr:twoCellAnchor>
  <xdr:twoCellAnchor>
    <xdr:from>
      <xdr:col>17</xdr:col>
      <xdr:colOff>676332</xdr:colOff>
      <xdr:row>162</xdr:row>
      <xdr:rowOff>71018</xdr:rowOff>
    </xdr:from>
    <xdr:to>
      <xdr:col>17</xdr:col>
      <xdr:colOff>1866957</xdr:colOff>
      <xdr:row>162</xdr:row>
      <xdr:rowOff>696093</xdr:rowOff>
    </xdr:to>
    <xdr:pic>
      <xdr:nvPicPr>
        <xdr:cNvPr id="130" name="Imagen 129">
          <a:extLst>
            <a:ext uri="{FF2B5EF4-FFF2-40B4-BE49-F238E27FC236}">
              <a16:creationId xmlns:a16="http://schemas.microsoft.com/office/drawing/2014/main" id="{00000000-0008-0000-05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471702" y="84569511"/>
          <a:ext cx="1190625" cy="625075"/>
        </a:xfrm>
        <a:prstGeom prst="rect">
          <a:avLst/>
        </a:prstGeom>
      </xdr:spPr>
    </xdr:pic>
    <xdr:clientData/>
  </xdr:twoCellAnchor>
  <xdr:twoCellAnchor>
    <xdr:from>
      <xdr:col>17</xdr:col>
      <xdr:colOff>831415</xdr:colOff>
      <xdr:row>154</xdr:row>
      <xdr:rowOff>96554</xdr:rowOff>
    </xdr:from>
    <xdr:to>
      <xdr:col>17</xdr:col>
      <xdr:colOff>1561743</xdr:colOff>
      <xdr:row>154</xdr:row>
      <xdr:rowOff>417989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1" name="CuadroTexto 130">
              <a:extLst>
                <a:ext uri="{FF2B5EF4-FFF2-40B4-BE49-F238E27FC236}">
                  <a16:creationId xmlns:a16="http://schemas.microsoft.com/office/drawing/2014/main" id="{00000000-0008-0000-0500-000083000000}"/>
                </a:ext>
              </a:extLst>
            </xdr:cNvPr>
            <xdr:cNvSpPr txBox="1"/>
          </xdr:nvSpPr>
          <xdr:spPr>
            <a:xfrm>
              <a:off x="7626785" y="79010527"/>
              <a:ext cx="730328" cy="3214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𝐹𝑙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𝐶𝑙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3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31" name="CuadroTexto 130">
              <a:extLst>
                <a:ext uri="{FF2B5EF4-FFF2-40B4-BE49-F238E27FC236}">
                  <a16:creationId xmlns:a16="http://schemas.microsoft.com/office/drawing/2014/main" id="{C5430339-556B-4020-BBC6-5B20D5744AED}"/>
                </a:ext>
              </a:extLst>
            </xdr:cNvPr>
            <xdr:cNvSpPr txBox="1"/>
          </xdr:nvSpPr>
          <xdr:spPr>
            <a:xfrm>
              <a:off x="7626785" y="79010527"/>
              <a:ext cx="730328" cy="3214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𝐹𝑙=𝐿/2−𝐶𝑙/3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14</xdr:col>
      <xdr:colOff>362358</xdr:colOff>
      <xdr:row>167</xdr:row>
      <xdr:rowOff>155644</xdr:rowOff>
    </xdr:from>
    <xdr:to>
      <xdr:col>17</xdr:col>
      <xdr:colOff>3245897</xdr:colOff>
      <xdr:row>167</xdr:row>
      <xdr:rowOff>581006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2" name="CuadroTexto 1">
              <a:extLst>
                <a:ext uri="{FF2B5EF4-FFF2-40B4-BE49-F238E27FC236}">
                  <a16:creationId xmlns:a16="http://schemas.microsoft.com/office/drawing/2014/main" id="{00000000-0008-0000-0500-000084000000}"/>
                </a:ext>
              </a:extLst>
            </xdr:cNvPr>
            <xdr:cNvSpPr txBox="1"/>
          </xdr:nvSpPr>
          <xdr:spPr>
            <a:xfrm>
              <a:off x="6186961" y="88380630"/>
              <a:ext cx="3854306" cy="4253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−(2∗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)−(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∗ø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32" name="CuadroTexto 1">
              <a:extLst>
                <a:ext uri="{FF2B5EF4-FFF2-40B4-BE49-F238E27FC236}">
                  <a16:creationId xmlns:a16="http://schemas.microsoft.com/office/drawing/2014/main" id="{DA378324-F763-44B8-B48A-D71CB832A188}"/>
                </a:ext>
              </a:extLst>
            </xdr:cNvPr>
            <xdr:cNvSpPr txBox="1"/>
          </xdr:nvSpPr>
          <xdr:spPr>
            <a:xfrm>
              <a:off x="6186961" y="88380630"/>
              <a:ext cx="3854306" cy="4253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_𝐿=(𝐿−(2∗</a:t>
              </a:r>
              <a:r>
                <a:rPr lang="es-MX" sz="1300" b="0" i="0">
                  <a:latin typeface="Cambria Math" panose="02040503050406030204" pitchFamily="18" charset="0"/>
                </a:rPr>
                <a:t>𝑟)−(</a:t>
              </a:r>
              <a:r>
                <a:rPr lang="es-CO" sz="1300" b="0" i="0">
                  <a:latin typeface="Cambria Math" panose="02040503050406030204" pitchFamily="18" charset="0"/>
                </a:rPr>
                <a:t>𝑐𝑎𝑛𝑡𝑖𝑑𝑎𝑑 𝑑𝑒 𝑏𝑎𝑟𝑟𝑎𝑠∗ø𝐵</a:t>
              </a:r>
              <a:r>
                <a:rPr lang="es-MX" sz="1300" b="0" i="0">
                  <a:latin typeface="Cambria Math" panose="02040503050406030204" pitchFamily="18" charset="0"/>
                </a:rPr>
                <a:t>)</a:t>
              </a:r>
              <a:r>
                <a:rPr lang="es-CO" sz="1300" b="0" i="0">
                  <a:latin typeface="Cambria Math" panose="02040503050406030204" pitchFamily="18" charset="0"/>
                </a:rPr>
                <a:t>)/(𝑐𝑎𝑛𝑡𝑖𝑑𝑎𝑑 𝑑𝑒 𝑏𝑎𝑟𝑟𝑎𝑠−1)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597037</xdr:colOff>
      <xdr:row>163</xdr:row>
      <xdr:rowOff>74373</xdr:rowOff>
    </xdr:from>
    <xdr:to>
      <xdr:col>17</xdr:col>
      <xdr:colOff>1979980</xdr:colOff>
      <xdr:row>163</xdr:row>
      <xdr:rowOff>488204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3" name="CuadroTexto 132">
              <a:extLst>
                <a:ext uri="{FF2B5EF4-FFF2-40B4-BE49-F238E27FC236}">
                  <a16:creationId xmlns:a16="http://schemas.microsoft.com/office/drawing/2014/main" id="{00000000-0008-0000-0500-000085000000}"/>
                </a:ext>
              </a:extLst>
            </xdr:cNvPr>
            <xdr:cNvSpPr txBox="1"/>
          </xdr:nvSpPr>
          <xdr:spPr>
            <a:xfrm>
              <a:off x="7392407" y="85303551"/>
              <a:ext cx="1382943" cy="4138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𝑀𝑢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𝜌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𝑢𝑙𝑡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∗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𝐿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∗</m:t>
                    </m:r>
                    <m:sSup>
                      <m:sSup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𝐹𝑙</m:t>
                                </m:r>
                              </m:num>
                              <m:den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</m:e>
                        </m:d>
                      </m:e>
                      <m:sup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33" name="CuadroTexto 132">
              <a:extLst>
                <a:ext uri="{FF2B5EF4-FFF2-40B4-BE49-F238E27FC236}">
                  <a16:creationId xmlns:a16="http://schemas.microsoft.com/office/drawing/2014/main" id="{C5DD8A3E-2E25-4154-8FA8-7FE48C758A00}"/>
                </a:ext>
              </a:extLst>
            </xdr:cNvPr>
            <xdr:cNvSpPr txBox="1"/>
          </xdr:nvSpPr>
          <xdr:spPr>
            <a:xfrm>
              <a:off x="7392407" y="85303551"/>
              <a:ext cx="1382943" cy="4138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𝑀𝑢=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𝜌𝑢𝑙𝑡∗𝐿∗(𝐹𝑙/2)^2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16</xdr:col>
      <xdr:colOff>75303</xdr:colOff>
      <xdr:row>164</xdr:row>
      <xdr:rowOff>128243</xdr:rowOff>
    </xdr:from>
    <xdr:to>
      <xdr:col>17</xdr:col>
      <xdr:colOff>2553225</xdr:colOff>
      <xdr:row>164</xdr:row>
      <xdr:rowOff>1210709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4" name="CuadroTexto 133">
              <a:extLst>
                <a:ext uri="{FF2B5EF4-FFF2-40B4-BE49-F238E27FC236}">
                  <a16:creationId xmlns:a16="http://schemas.microsoft.com/office/drawing/2014/main" id="{00000000-0008-0000-0500-000086000000}"/>
                </a:ext>
              </a:extLst>
            </xdr:cNvPr>
            <xdr:cNvSpPr txBox="1"/>
          </xdr:nvSpPr>
          <xdr:spPr>
            <a:xfrm>
              <a:off x="6588837" y="85900216"/>
              <a:ext cx="2759758" cy="10824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</m:t>
                        </m:r>
                        <m:rad>
                          <m:radPr>
                            <m:degHide m:val="on"/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  <m:sSup>
                              <m:s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𝑑</m:t>
                                </m:r>
                              </m:e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−4</m:t>
                            </m:r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𝑦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2</m:t>
                                        </m:r>
                                      </m:sup>
                                    </m:sSubSup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1.7</m:t>
                                    </m:r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𝑐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′</m:t>
                                        </m:r>
                                      </m:sup>
                                    </m:sSubSup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𝐵</m:t>
                                    </m:r>
                                  </m:den>
                                </m:f>
                              </m:e>
                            </m:d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𝑀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𝑢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𝜙</m:t>
                                    </m:r>
                                  </m:den>
                                </m:f>
                              </m:e>
                            </m:d>
                          </m:e>
                        </m:rad>
                      </m:num>
                      <m:den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0.85</m:t>
                            </m:r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′</m:t>
                                </m:r>
                              </m:sup>
                            </m:sSub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𝐵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134" name="CuadroTexto 133">
              <a:extLst>
                <a:ext uri="{FF2B5EF4-FFF2-40B4-BE49-F238E27FC236}">
                  <a16:creationId xmlns:a16="http://schemas.microsoft.com/office/drawing/2014/main" id="{AF3CFBAD-A43B-49E2-AD97-EBBD246FB156}"/>
                </a:ext>
              </a:extLst>
            </xdr:cNvPr>
            <xdr:cNvSpPr txBox="1"/>
          </xdr:nvSpPr>
          <xdr:spPr>
            <a:xfrm>
              <a:off x="6588837" y="85900216"/>
              <a:ext cx="2759758" cy="10824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𝐴_𝑠=(𝑓_𝑦 𝑑−√(𝑓_𝑦^2 𝑑^2−4((𝑓_𝑦^2)/(1.7𝑓_𝑐^′ 𝐵))(𝑀_𝑢/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𝜙) ))/((</a:t>
              </a:r>
              <a:r>
                <a:rPr lang="es-CO" sz="1300" b="0" i="0">
                  <a:latin typeface="Cambria Math" panose="02040503050406030204" pitchFamily="18" charset="0"/>
                </a:rPr>
                <a:t>𝑓_𝑦^2)/(0.85𝑓_𝑐^′ 𝐵))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415671</xdr:colOff>
      <xdr:row>165</xdr:row>
      <xdr:rowOff>156389</xdr:rowOff>
    </xdr:from>
    <xdr:to>
      <xdr:col>17</xdr:col>
      <xdr:colOff>2193010</xdr:colOff>
      <xdr:row>165</xdr:row>
      <xdr:rowOff>359906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5" name="CuadroTexto 134">
              <a:extLst>
                <a:ext uri="{FF2B5EF4-FFF2-40B4-BE49-F238E27FC236}">
                  <a16:creationId xmlns:a16="http://schemas.microsoft.com/office/drawing/2014/main" id="{00000000-0008-0000-0500-000087000000}"/>
                </a:ext>
              </a:extLst>
            </xdr:cNvPr>
            <xdr:cNvSpPr txBox="1"/>
          </xdr:nvSpPr>
          <xdr:spPr>
            <a:xfrm>
              <a:off x="7211041" y="87233156"/>
              <a:ext cx="1777339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𝑚𝑖𝑛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0,0018 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𝐿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135" name="CuadroTexto 134">
              <a:extLst>
                <a:ext uri="{FF2B5EF4-FFF2-40B4-BE49-F238E27FC236}">
                  <a16:creationId xmlns:a16="http://schemas.microsoft.com/office/drawing/2014/main" id="{C2A1F402-2F02-4571-BDA5-A28750FCA62F}"/>
                </a:ext>
              </a:extLst>
            </xdr:cNvPr>
            <xdr:cNvSpPr txBox="1"/>
          </xdr:nvSpPr>
          <xdr:spPr>
            <a:xfrm>
              <a:off x="7211041" y="87233156"/>
              <a:ext cx="1777339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𝐴_(𝑠</a:t>
              </a:r>
              <a:r>
                <a:rPr lang="es-MX" sz="1300" b="0" i="0">
                  <a:latin typeface="Cambria Math" panose="02040503050406030204" pitchFamily="18" charset="0"/>
                </a:rPr>
                <a:t> 𝑚𝑖𝑛</a:t>
              </a:r>
              <a:r>
                <a:rPr lang="es-CO" sz="1300" b="0" i="0">
                  <a:latin typeface="Cambria Math" panose="02040503050406030204" pitchFamily="18" charset="0"/>
                </a:rPr>
                <a:t>)=</a:t>
              </a:r>
              <a:r>
                <a:rPr lang="es-MX" sz="1300" b="0" i="0">
                  <a:latin typeface="Cambria Math" panose="02040503050406030204" pitchFamily="18" charset="0"/>
                </a:rPr>
                <a:t>0,0018 ∗</a:t>
              </a:r>
              <a:r>
                <a:rPr lang="es-CO" sz="1300" b="0" i="0">
                  <a:latin typeface="Cambria Math" panose="02040503050406030204" pitchFamily="18" charset="0"/>
                </a:rPr>
                <a:t>𝐿</a:t>
              </a:r>
              <a:r>
                <a:rPr lang="es-MX" sz="1300" b="0" i="0">
                  <a:latin typeface="Cambria Math" panose="02040503050406030204" pitchFamily="18" charset="0"/>
                </a:rPr>
                <a:t> ∗</a:t>
              </a:r>
              <a:r>
                <a:rPr lang="es-CO" sz="1300" b="0" i="0">
                  <a:latin typeface="Cambria Math" panose="02040503050406030204" pitchFamily="18" charset="0"/>
                </a:rPr>
                <a:t>𝑑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14</xdr:col>
      <xdr:colOff>300849</xdr:colOff>
      <xdr:row>166</xdr:row>
      <xdr:rowOff>87981</xdr:rowOff>
    </xdr:from>
    <xdr:to>
      <xdr:col>17</xdr:col>
      <xdr:colOff>3336942</xdr:colOff>
      <xdr:row>166</xdr:row>
      <xdr:rowOff>476421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6" name="CuadroTexto 1">
              <a:extLst>
                <a:ext uri="{FF2B5EF4-FFF2-40B4-BE49-F238E27FC236}">
                  <a16:creationId xmlns:a16="http://schemas.microsoft.com/office/drawing/2014/main" id="{00000000-0008-0000-0500-000088000000}"/>
                </a:ext>
              </a:extLst>
            </xdr:cNvPr>
            <xdr:cNvSpPr txBox="1"/>
          </xdr:nvSpPr>
          <xdr:spPr>
            <a:xfrm>
              <a:off x="6125452" y="87738858"/>
              <a:ext cx="4006860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𝑎𝑛𝑡𝑖𝑑𝑎𝑑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.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</m:num>
                      <m:den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𝑟𝑒𝑎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𝑎𝑟𝑟𝑎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𝑒𝑙𝑒𝑐𝑐𝑖𝑜𝑛𝑎𝑑𝑎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36" name="CuadroTexto 1">
              <a:extLst>
                <a:ext uri="{FF2B5EF4-FFF2-40B4-BE49-F238E27FC236}">
                  <a16:creationId xmlns:a16="http://schemas.microsoft.com/office/drawing/2014/main" id="{F4C516FC-7CA9-4A1B-AA3A-7D249A11C09D}"/>
                </a:ext>
              </a:extLst>
            </xdr:cNvPr>
            <xdr:cNvSpPr txBox="1"/>
          </xdr:nvSpPr>
          <xdr:spPr>
            <a:xfrm>
              <a:off x="6125452" y="87738858"/>
              <a:ext cx="4006860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𝐶</a:t>
              </a:r>
              <a:r>
                <a:rPr lang="es-CO" sz="1300" b="0" i="0">
                  <a:latin typeface="Cambria Math" panose="02040503050406030204" pitchFamily="18" charset="0"/>
                </a:rPr>
                <a:t>𝑎𝑛𝑡𝑖𝑑𝑎𝑑</a:t>
              </a:r>
              <a:r>
                <a:rPr lang="es-MX" sz="1300" b="0" i="0">
                  <a:latin typeface="Cambria Math" panose="02040503050406030204" pitchFamily="18" charset="0"/>
                </a:rPr>
                <a:t> 𝑡. </a:t>
              </a:r>
              <a:r>
                <a:rPr lang="es-CO" sz="1300" b="0" i="0">
                  <a:latin typeface="Cambria Math" panose="02040503050406030204" pitchFamily="18" charset="0"/>
                </a:rPr>
                <a:t>𝑑𝑒 𝑏𝑎𝑟𝑟𝑎𝑠=𝐴_𝑠/(</a:t>
              </a:r>
              <a:r>
                <a:rPr lang="es-MX" sz="1300" b="0" i="0">
                  <a:latin typeface="Cambria Math" panose="02040503050406030204" pitchFamily="18" charset="0"/>
                </a:rPr>
                <a:t>Á</a:t>
              </a:r>
              <a:r>
                <a:rPr lang="es-CO" sz="1300" b="0" i="0">
                  <a:latin typeface="Cambria Math" panose="02040503050406030204" pitchFamily="18" charset="0"/>
                </a:rPr>
                <a:t>𝑟𝑒𝑎 𝑑𝑒 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𝑎𝑟𝑟𝑎 </a:t>
              </a:r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𝑒𝑙𝑒𝑐𝑐𝑖𝑜𝑛𝑎𝑑𝑎)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694747</xdr:colOff>
      <xdr:row>168</xdr:row>
      <xdr:rowOff>39515</xdr:rowOff>
    </xdr:from>
    <xdr:to>
      <xdr:col>17</xdr:col>
      <xdr:colOff>1628383</xdr:colOff>
      <xdr:row>168</xdr:row>
      <xdr:rowOff>521918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7" name="CuadroTexto 2">
              <a:extLst>
                <a:ext uri="{FF2B5EF4-FFF2-40B4-BE49-F238E27FC236}">
                  <a16:creationId xmlns:a16="http://schemas.microsoft.com/office/drawing/2014/main" id="{00000000-0008-0000-0500-000089000000}"/>
                </a:ext>
              </a:extLst>
            </xdr:cNvPr>
            <xdr:cNvSpPr txBox="1"/>
          </xdr:nvSpPr>
          <xdr:spPr>
            <a:xfrm>
              <a:off x="7490117" y="88995186"/>
              <a:ext cx="933636" cy="482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0.85</m:t>
                        </m:r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37" name="CuadroTexto 2">
              <a:extLst>
                <a:ext uri="{FF2B5EF4-FFF2-40B4-BE49-F238E27FC236}">
                  <a16:creationId xmlns:a16="http://schemas.microsoft.com/office/drawing/2014/main" id="{C1DD354D-CBD8-4CA9-B5E2-7076F2C07F85}"/>
                </a:ext>
              </a:extLst>
            </xdr:cNvPr>
            <xdr:cNvSpPr txBox="1"/>
          </xdr:nvSpPr>
          <xdr:spPr>
            <a:xfrm>
              <a:off x="7490117" y="88995186"/>
              <a:ext cx="933636" cy="482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𝑎=(𝐴_𝑠 𝑓_𝑦)/(0.85𝑓_𝑐^′ 𝐿)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15</xdr:col>
      <xdr:colOff>198330</xdr:colOff>
      <xdr:row>170</xdr:row>
      <xdr:rowOff>232254</xdr:rowOff>
    </xdr:from>
    <xdr:to>
      <xdr:col>17</xdr:col>
      <xdr:colOff>3152852</xdr:colOff>
      <xdr:row>171</xdr:row>
      <xdr:rowOff>39398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8" name="CuadroTexto 137">
              <a:extLst>
                <a:ext uri="{FF2B5EF4-FFF2-40B4-BE49-F238E27FC236}">
                  <a16:creationId xmlns:a16="http://schemas.microsoft.com/office/drawing/2014/main" id="{00000000-0008-0000-0500-00008A000000}"/>
                </a:ext>
              </a:extLst>
            </xdr:cNvPr>
            <xdr:cNvSpPr txBox="1"/>
          </xdr:nvSpPr>
          <xdr:spPr>
            <a:xfrm>
              <a:off x="6440467" y="89835103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2,1∗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 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</m:sup>
                            </m:sSup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1,7∗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sSup>
                                  <m:sSupPr>
                                    <m:ctrlP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𝑓</m:t>
                                    </m:r>
                                  </m:e>
                                  <m:sup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′</m:t>
                                    </m:r>
                                  </m:sup>
                                </m:s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38" name="CuadroTexto 137">
              <a:extLst>
                <a:ext uri="{FF2B5EF4-FFF2-40B4-BE49-F238E27FC236}">
                  <a16:creationId xmlns:a16="http://schemas.microsoft.com/office/drawing/2014/main" id="{DB4A2A5D-5CEB-4C85-B2E9-10A65D19DD89}"/>
                </a:ext>
              </a:extLst>
            </xdr:cNvPr>
            <xdr:cNvSpPr txBox="1"/>
          </xdr:nvSpPr>
          <xdr:spPr>
            <a:xfrm>
              <a:off x="6440467" y="89835103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(𝑓′𝑐∗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𝑒)/(2,1∗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∗√(𝑓′𝑐)))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   𝑜 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(𝑓^′ 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𝑒)/(1,7∗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∗√(𝑓^′ 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16</xdr:col>
      <xdr:colOff>206904</xdr:colOff>
      <xdr:row>171</xdr:row>
      <xdr:rowOff>81643</xdr:rowOff>
    </xdr:from>
    <xdr:to>
      <xdr:col>17</xdr:col>
      <xdr:colOff>2841844</xdr:colOff>
      <xdr:row>171</xdr:row>
      <xdr:rowOff>373743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9" name="CuadroTexto 4">
              <a:extLst>
                <a:ext uri="{FF2B5EF4-FFF2-40B4-BE49-F238E27FC236}">
                  <a16:creationId xmlns:a16="http://schemas.microsoft.com/office/drawing/2014/main" id="{00000000-0008-0000-0500-00008B000000}"/>
                </a:ext>
              </a:extLst>
            </xdr:cNvPr>
            <xdr:cNvSpPr txBox="1"/>
          </xdr:nvSpPr>
          <xdr:spPr>
            <a:xfrm>
              <a:off x="6720438" y="90456931"/>
              <a:ext cx="2916776" cy="2921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400" b="0"/>
                <a:t>Long.</a:t>
              </a:r>
              <a:r>
                <a:rPr lang="es-CO" sz="1400" b="0" baseline="0"/>
                <a:t> G</a:t>
              </a:r>
              <a14:m>
                <m:oMath xmlns:m="http://schemas.openxmlformats.org/officeDocument/2006/math">
                  <m:r>
                    <a:rPr lang="es-CO" sz="1400" b="0" i="1">
                      <a:latin typeface="Cambria Math" panose="02040503050406030204" pitchFamily="18" charset="0"/>
                    </a:rPr>
                    <m:t>=# </m:t>
                  </m:r>
                  <m:r>
                    <a:rPr lang="es-CO" sz="1400" b="0" i="1">
                      <a:latin typeface="Cambria Math" panose="02040503050406030204" pitchFamily="18" charset="0"/>
                    </a:rPr>
                    <m:t>𝐵𝑎𝑟𝑟𝑎</m:t>
                  </m:r>
                  <m:r>
                    <a:rPr lang="es-CO" sz="1400" b="0" i="1">
                      <a:latin typeface="Cambria Math" panose="02040503050406030204" pitchFamily="18" charset="0"/>
                    </a:rPr>
                    <m:t>∗5</m:t>
                  </m:r>
                </m:oMath>
              </a14:m>
              <a:endParaRPr lang="es-CO" sz="1800"/>
            </a:p>
          </xdr:txBody>
        </xdr:sp>
      </mc:Choice>
      <mc:Fallback xmlns="">
        <xdr:sp macro="" textlink="">
          <xdr:nvSpPr>
            <xdr:cNvPr id="139" name="CuadroTexto 4">
              <a:extLst>
                <a:ext uri="{FF2B5EF4-FFF2-40B4-BE49-F238E27FC236}">
                  <a16:creationId xmlns:a16="http://schemas.microsoft.com/office/drawing/2014/main" id="{408C8AB4-E910-45D6-8275-D0378034F21D}"/>
                </a:ext>
              </a:extLst>
            </xdr:cNvPr>
            <xdr:cNvSpPr txBox="1"/>
          </xdr:nvSpPr>
          <xdr:spPr>
            <a:xfrm>
              <a:off x="6720438" y="90456931"/>
              <a:ext cx="2916776" cy="2921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400" b="0"/>
                <a:t>Long.</a:t>
              </a:r>
              <a:r>
                <a:rPr lang="es-CO" sz="1400" b="0" baseline="0"/>
                <a:t> G</a:t>
              </a:r>
              <a:r>
                <a:rPr lang="es-CO" sz="1400" b="0" i="0">
                  <a:latin typeface="Cambria Math" panose="02040503050406030204" pitchFamily="18" charset="0"/>
                </a:rPr>
                <a:t>=# 𝐵𝑎𝑟𝑟𝑎∗5</a:t>
              </a:r>
              <a:endParaRPr lang="es-CO" sz="1800"/>
            </a:p>
          </xdr:txBody>
        </xdr:sp>
      </mc:Fallback>
    </mc:AlternateContent>
    <xdr:clientData/>
  </xdr:twoCellAnchor>
  <xdr:twoCellAnchor>
    <xdr:from>
      <xdr:col>15</xdr:col>
      <xdr:colOff>197397</xdr:colOff>
      <xdr:row>172</xdr:row>
      <xdr:rowOff>128801</xdr:rowOff>
    </xdr:from>
    <xdr:to>
      <xdr:col>17</xdr:col>
      <xdr:colOff>3151919</xdr:colOff>
      <xdr:row>172</xdr:row>
      <xdr:rowOff>708383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0" name="CuadroTexto 139">
              <a:extLst>
                <a:ext uri="{FF2B5EF4-FFF2-40B4-BE49-F238E27FC236}">
                  <a16:creationId xmlns:a16="http://schemas.microsoft.com/office/drawing/2014/main" id="{00000000-0008-0000-0500-00008C000000}"/>
                </a:ext>
              </a:extLst>
            </xdr:cNvPr>
            <xdr:cNvSpPr txBox="1"/>
          </xdr:nvSpPr>
          <xdr:spPr>
            <a:xfrm>
              <a:off x="6439534" y="90879869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2,1∗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 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</m:sup>
                            </m:sSup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1,7∗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sSup>
                                  <m:sSupPr>
                                    <m:ctrlP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𝑓</m:t>
                                    </m:r>
                                  </m:e>
                                  <m:sup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′</m:t>
                                    </m:r>
                                  </m:sup>
                                </m:s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40" name="CuadroTexto 139">
              <a:extLst>
                <a:ext uri="{FF2B5EF4-FFF2-40B4-BE49-F238E27FC236}">
                  <a16:creationId xmlns:a16="http://schemas.microsoft.com/office/drawing/2014/main" id="{952A7B53-17B3-431A-BB4C-191084EE18DF}"/>
                </a:ext>
              </a:extLst>
            </xdr:cNvPr>
            <xdr:cNvSpPr txBox="1"/>
          </xdr:nvSpPr>
          <xdr:spPr>
            <a:xfrm>
              <a:off x="6439534" y="90879869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(𝑓′𝑐∗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𝑒)/(2,1∗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∗√(𝑓′𝑐)))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   𝑜 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(𝑓^′ 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𝑒)/(1,7∗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∗√(𝑓^′ 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208208</xdr:colOff>
      <xdr:row>173</xdr:row>
      <xdr:rowOff>103451</xdr:rowOff>
    </xdr:from>
    <xdr:to>
      <xdr:col>17</xdr:col>
      <xdr:colOff>2594116</xdr:colOff>
      <xdr:row>173</xdr:row>
      <xdr:rowOff>476695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1" name="CuadroTexto 4">
              <a:extLst>
                <a:ext uri="{FF2B5EF4-FFF2-40B4-BE49-F238E27FC236}">
                  <a16:creationId xmlns:a16="http://schemas.microsoft.com/office/drawing/2014/main" id="{00000000-0008-0000-0500-00008D000000}"/>
                </a:ext>
              </a:extLst>
            </xdr:cNvPr>
            <xdr:cNvSpPr txBox="1"/>
          </xdr:nvSpPr>
          <xdr:spPr>
            <a:xfrm>
              <a:off x="7003578" y="91574766"/>
              <a:ext cx="2385908" cy="373244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𝑙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</m:t>
                        </m:r>
                      </m:sub>
                    </m:sSub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MX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300" b="0" i="1">
                        <a:latin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𝑒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𝑚</m:t>
                            </m:r>
                          </m:sub>
                        </m:sSub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3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𝑟𝑒𝑐𝑢𝑏𝑟𝑖𝑚𝑖𝑒𝑛𝑡𝑜</m:t>
                    </m:r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41" name="CuadroTexto 4">
              <a:extLst>
                <a:ext uri="{FF2B5EF4-FFF2-40B4-BE49-F238E27FC236}">
                  <a16:creationId xmlns:a16="http://schemas.microsoft.com/office/drawing/2014/main" id="{A026C156-9997-4580-8DDA-71896D9B54A9}"/>
                </a:ext>
              </a:extLst>
            </xdr:cNvPr>
            <xdr:cNvSpPr txBox="1"/>
          </xdr:nvSpPr>
          <xdr:spPr>
            <a:xfrm>
              <a:off x="7003578" y="91574766"/>
              <a:ext cx="2385908" cy="373244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𝑙_𝑑</a:t>
              </a:r>
              <a:r>
                <a:rPr lang="es-MX" sz="1300" b="0" i="0">
                  <a:latin typeface="Cambria Math" panose="02040503050406030204" pitchFamily="18" charset="0"/>
                </a:rPr>
                <a:t>  </a:t>
              </a:r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≤</a:t>
              </a:r>
              <a:r>
                <a:rPr lang="es-MX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lang="es-CO" sz="1300" b="0" i="0">
                  <a:latin typeface="Cambria Math" panose="02040503050406030204" pitchFamily="18" charset="0"/>
                </a:rPr>
                <a:t> 𝐵/2−𝑒_𝑚/2−𝑟𝑒𝑐𝑢𝑏𝑟𝑖𝑚𝑖𝑒𝑛𝑡𝑜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870522</xdr:colOff>
      <xdr:row>175</xdr:row>
      <xdr:rowOff>104327</xdr:rowOff>
    </xdr:from>
    <xdr:to>
      <xdr:col>17</xdr:col>
      <xdr:colOff>1727039</xdr:colOff>
      <xdr:row>175</xdr:row>
      <xdr:rowOff>276554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2" name="CuadroTexto 141">
              <a:extLst>
                <a:ext uri="{FF2B5EF4-FFF2-40B4-BE49-F238E27FC236}">
                  <a16:creationId xmlns:a16="http://schemas.microsoft.com/office/drawing/2014/main" id="{00000000-0008-0000-0500-00008E000000}"/>
                </a:ext>
              </a:extLst>
            </xdr:cNvPr>
            <xdr:cNvSpPr txBox="1"/>
          </xdr:nvSpPr>
          <xdr:spPr>
            <a:xfrm>
              <a:off x="7665892" y="92201943"/>
              <a:ext cx="85651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𝐴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1=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𝐶𝐵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𝐶𝐿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42" name="CuadroTexto 141">
              <a:extLst>
                <a:ext uri="{FF2B5EF4-FFF2-40B4-BE49-F238E27FC236}">
                  <a16:creationId xmlns:a16="http://schemas.microsoft.com/office/drawing/2014/main" id="{1E112DA2-6878-4773-92E8-0BC9C6DBB86F}"/>
                </a:ext>
              </a:extLst>
            </xdr:cNvPr>
            <xdr:cNvSpPr txBox="1"/>
          </xdr:nvSpPr>
          <xdr:spPr>
            <a:xfrm>
              <a:off x="7665892" y="92201943"/>
              <a:ext cx="85651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𝐴1=𝐶𝐵∗𝐶𝐿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362546</xdr:colOff>
      <xdr:row>176</xdr:row>
      <xdr:rowOff>95250</xdr:rowOff>
    </xdr:from>
    <xdr:to>
      <xdr:col>17</xdr:col>
      <xdr:colOff>2141110</xdr:colOff>
      <xdr:row>176</xdr:row>
      <xdr:rowOff>267477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3" name="CuadroTexto 142">
              <a:extLst>
                <a:ext uri="{FF2B5EF4-FFF2-40B4-BE49-F238E27FC236}">
                  <a16:creationId xmlns:a16="http://schemas.microsoft.com/office/drawing/2014/main" id="{00000000-0008-0000-0500-00008F000000}"/>
                </a:ext>
              </a:extLst>
            </xdr:cNvPr>
            <xdr:cNvSpPr txBox="1"/>
          </xdr:nvSpPr>
          <xdr:spPr>
            <a:xfrm>
              <a:off x="7157916" y="92579086"/>
              <a:ext cx="177856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𝐴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2=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𝑀𝐼𝑁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;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𝐿</m:t>
                        </m:r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𝑀𝐼𝑁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𝐵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;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43" name="CuadroTexto 142">
              <a:extLst>
                <a:ext uri="{FF2B5EF4-FFF2-40B4-BE49-F238E27FC236}">
                  <a16:creationId xmlns:a16="http://schemas.microsoft.com/office/drawing/2014/main" id="{1DD6C310-B7C3-4FA7-83BF-DD805E683DCA}"/>
                </a:ext>
              </a:extLst>
            </xdr:cNvPr>
            <xdr:cNvSpPr txBox="1"/>
          </xdr:nvSpPr>
          <xdr:spPr>
            <a:xfrm>
              <a:off x="7157916" y="92579086"/>
              <a:ext cx="177856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𝐴2=𝑀𝐼𝑁(𝐵;𝐿)∗𝑀𝐼𝑁(𝐵;𝐿)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1212191</xdr:colOff>
      <xdr:row>177</xdr:row>
      <xdr:rowOff>76182</xdr:rowOff>
    </xdr:from>
    <xdr:to>
      <xdr:col>17</xdr:col>
      <xdr:colOff>1519326</xdr:colOff>
      <xdr:row>177</xdr:row>
      <xdr:rowOff>576319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4" name="CuadroTexto 143">
              <a:extLst>
                <a:ext uri="{FF2B5EF4-FFF2-40B4-BE49-F238E27FC236}">
                  <a16:creationId xmlns:a16="http://schemas.microsoft.com/office/drawing/2014/main" id="{00000000-0008-0000-0500-000090000000}"/>
                </a:ext>
              </a:extLst>
            </xdr:cNvPr>
            <xdr:cNvSpPr txBox="1"/>
          </xdr:nvSpPr>
          <xdr:spPr>
            <a:xfrm>
              <a:off x="8007561" y="92946237"/>
              <a:ext cx="307135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s-CO" sz="110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  <m:r>
                              <a:rPr lang="es-CO" sz="11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num>
                          <m:den>
                            <m:r>
                              <a:rPr lang="es-CO" sz="11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  <m:r>
                              <a:rPr lang="es-CO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44" name="CuadroTexto 143">
              <a:extLst>
                <a:ext uri="{FF2B5EF4-FFF2-40B4-BE49-F238E27FC236}">
                  <a16:creationId xmlns:a16="http://schemas.microsoft.com/office/drawing/2014/main" id="{67411780-6EB4-4810-8B4D-85B453019ABE}"/>
                </a:ext>
              </a:extLst>
            </xdr:cNvPr>
            <xdr:cNvSpPr txBox="1"/>
          </xdr:nvSpPr>
          <xdr:spPr>
            <a:xfrm>
              <a:off x="8007561" y="92946237"/>
              <a:ext cx="307135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</a:rPr>
                <a:t>√(</a:t>
              </a:r>
              <a:r>
                <a:rPr lang="es-CO" sz="1100" b="0" i="0">
                  <a:latin typeface="Cambria Math" panose="02040503050406030204" pitchFamily="18" charset="0"/>
                </a:rPr>
                <a:t>𝐴2/𝐴1)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507752</xdr:colOff>
      <xdr:row>178</xdr:row>
      <xdr:rowOff>195533</xdr:rowOff>
    </xdr:from>
    <xdr:to>
      <xdr:col>17</xdr:col>
      <xdr:colOff>2453572</xdr:colOff>
      <xdr:row>178</xdr:row>
      <xdr:rowOff>772437</xdr:rowOff>
    </xdr:to>
    <xdr:pic>
      <xdr:nvPicPr>
        <xdr:cNvPr id="145" name="Imagen 144">
          <a:extLst>
            <a:ext uri="{FF2B5EF4-FFF2-40B4-BE49-F238E27FC236}">
              <a16:creationId xmlns:a16="http://schemas.microsoft.com/office/drawing/2014/main" id="{00000000-0008-0000-0500-00009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47378" t="41863" r="42221" b="50559"/>
        <a:stretch/>
      </xdr:blipFill>
      <xdr:spPr>
        <a:xfrm>
          <a:off x="7303122" y="93733643"/>
          <a:ext cx="1945820" cy="576904"/>
        </a:xfrm>
        <a:prstGeom prst="rect">
          <a:avLst/>
        </a:prstGeom>
      </xdr:spPr>
    </xdr:pic>
    <xdr:clientData/>
  </xdr:twoCellAnchor>
  <xdr:twoCellAnchor>
    <xdr:from>
      <xdr:col>17</xdr:col>
      <xdr:colOff>315387</xdr:colOff>
      <xdr:row>179</xdr:row>
      <xdr:rowOff>117059</xdr:rowOff>
    </xdr:from>
    <xdr:to>
      <xdr:col>17</xdr:col>
      <xdr:colOff>2359348</xdr:colOff>
      <xdr:row>179</xdr:row>
      <xdr:rowOff>553933</xdr:rowOff>
    </xdr:to>
    <xdr:pic>
      <xdr:nvPicPr>
        <xdr:cNvPr id="146" name="Imagen 145">
          <a:extLst>
            <a:ext uri="{FF2B5EF4-FFF2-40B4-BE49-F238E27FC236}">
              <a16:creationId xmlns:a16="http://schemas.microsoft.com/office/drawing/2014/main" id="{00000000-0008-0000-0500-00009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l="21399" t="13110" r="68293" b="83701"/>
        <a:stretch/>
      </xdr:blipFill>
      <xdr:spPr>
        <a:xfrm>
          <a:off x="7110757" y="94511114"/>
          <a:ext cx="2043961" cy="436874"/>
        </a:xfrm>
        <a:prstGeom prst="rect">
          <a:avLst/>
        </a:prstGeom>
      </xdr:spPr>
    </xdr:pic>
    <xdr:clientData/>
  </xdr:twoCellAnchor>
  <xdr:twoCellAnchor>
    <xdr:from>
      <xdr:col>16</xdr:col>
      <xdr:colOff>145019</xdr:colOff>
      <xdr:row>181</xdr:row>
      <xdr:rowOff>111093</xdr:rowOff>
    </xdr:from>
    <xdr:to>
      <xdr:col>17</xdr:col>
      <xdr:colOff>2789278</xdr:colOff>
      <xdr:row>181</xdr:row>
      <xdr:rowOff>410813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7" name="CuadroTexto 4">
              <a:extLst>
                <a:ext uri="{FF2B5EF4-FFF2-40B4-BE49-F238E27FC236}">
                  <a16:creationId xmlns:a16="http://schemas.microsoft.com/office/drawing/2014/main" id="{00000000-0008-0000-0500-000093000000}"/>
                </a:ext>
              </a:extLst>
            </xdr:cNvPr>
            <xdr:cNvSpPr txBox="1"/>
          </xdr:nvSpPr>
          <xdr:spPr>
            <a:xfrm>
              <a:off x="6658553" y="95496792"/>
              <a:ext cx="2926095" cy="29972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400" b="0"/>
                <a:t>Long.</a:t>
              </a:r>
              <a:r>
                <a:rPr lang="es-CO" sz="1400" b="0" baseline="0"/>
                <a:t> G</a:t>
              </a:r>
              <a14:m>
                <m:oMath xmlns:m="http://schemas.openxmlformats.org/officeDocument/2006/math">
                  <m:r>
                    <a:rPr lang="es-CO" sz="1400" b="0" i="1">
                      <a:latin typeface="Cambria Math" panose="02040503050406030204" pitchFamily="18" charset="0"/>
                    </a:rPr>
                    <m:t>=# </m:t>
                  </m:r>
                  <m:r>
                    <a:rPr lang="es-CO" sz="1400" b="0" i="1">
                      <a:latin typeface="Cambria Math" panose="02040503050406030204" pitchFamily="18" charset="0"/>
                    </a:rPr>
                    <m:t>𝐵𝑎𝑟𝑟𝑎</m:t>
                  </m:r>
                  <m:r>
                    <a:rPr lang="es-CO" sz="1400" b="0" i="1">
                      <a:latin typeface="Cambria Math" panose="02040503050406030204" pitchFamily="18" charset="0"/>
                    </a:rPr>
                    <m:t>∗5</m:t>
                  </m:r>
                </m:oMath>
              </a14:m>
              <a:endParaRPr lang="es-CO" sz="1800"/>
            </a:p>
          </xdr:txBody>
        </xdr:sp>
      </mc:Choice>
      <mc:Fallback xmlns="">
        <xdr:sp macro="" textlink="">
          <xdr:nvSpPr>
            <xdr:cNvPr id="147" name="CuadroTexto 4">
              <a:extLst>
                <a:ext uri="{FF2B5EF4-FFF2-40B4-BE49-F238E27FC236}">
                  <a16:creationId xmlns:a16="http://schemas.microsoft.com/office/drawing/2014/main" id="{D890BA1B-DE1D-4456-B993-4A04003134A6}"/>
                </a:ext>
              </a:extLst>
            </xdr:cNvPr>
            <xdr:cNvSpPr txBox="1"/>
          </xdr:nvSpPr>
          <xdr:spPr>
            <a:xfrm>
              <a:off x="6658553" y="95496792"/>
              <a:ext cx="2926095" cy="29972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400" b="0"/>
                <a:t>Long.</a:t>
              </a:r>
              <a:r>
                <a:rPr lang="es-CO" sz="1400" b="0" baseline="0"/>
                <a:t> G</a:t>
              </a:r>
              <a:r>
                <a:rPr lang="es-CO" sz="1400" b="0" i="0">
                  <a:latin typeface="Cambria Math" panose="02040503050406030204" pitchFamily="18" charset="0"/>
                </a:rPr>
                <a:t>=# 𝐵𝑎𝑟𝑟𝑎∗5</a:t>
              </a:r>
              <a:endParaRPr lang="es-CO" sz="1800"/>
            </a:p>
          </xdr:txBody>
        </xdr:sp>
      </mc:Fallback>
    </mc:AlternateContent>
    <xdr:clientData/>
  </xdr:twoCellAnchor>
  <xdr:twoCellAnchor>
    <xdr:from>
      <xdr:col>15</xdr:col>
      <xdr:colOff>206717</xdr:colOff>
      <xdr:row>182</xdr:row>
      <xdr:rowOff>141104</xdr:rowOff>
    </xdr:from>
    <xdr:to>
      <xdr:col>17</xdr:col>
      <xdr:colOff>3161239</xdr:colOff>
      <xdr:row>183</xdr:row>
      <xdr:rowOff>31754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8" name="CuadroTexto 147">
              <a:extLst>
                <a:ext uri="{FF2B5EF4-FFF2-40B4-BE49-F238E27FC236}">
                  <a16:creationId xmlns:a16="http://schemas.microsoft.com/office/drawing/2014/main" id="{00000000-0008-0000-0500-000094000000}"/>
                </a:ext>
              </a:extLst>
            </xdr:cNvPr>
            <xdr:cNvSpPr txBox="1"/>
          </xdr:nvSpPr>
          <xdr:spPr>
            <a:xfrm>
              <a:off x="6448854" y="95996529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2,1∗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 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</m:sup>
                            </m:sSup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1,7∗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sSup>
                                  <m:sSupPr>
                                    <m:ctrlP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𝑓</m:t>
                                    </m:r>
                                  </m:e>
                                  <m:sup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′</m:t>
                                    </m:r>
                                  </m:sup>
                                </m:s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48" name="CuadroTexto 147">
              <a:extLst>
                <a:ext uri="{FF2B5EF4-FFF2-40B4-BE49-F238E27FC236}">
                  <a16:creationId xmlns:a16="http://schemas.microsoft.com/office/drawing/2014/main" id="{DDF75CCC-ED37-48B6-BECC-591A203CB6D5}"/>
                </a:ext>
              </a:extLst>
            </xdr:cNvPr>
            <xdr:cNvSpPr txBox="1"/>
          </xdr:nvSpPr>
          <xdr:spPr>
            <a:xfrm>
              <a:off x="6448854" y="95996529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(𝑓′𝑐∗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𝑒)/(2,1∗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∗√(𝑓′𝑐)))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   𝑜 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(𝑓^′ 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𝑒)/(1,7∗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∗√(𝑓^′ 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15</xdr:col>
      <xdr:colOff>185840</xdr:colOff>
      <xdr:row>183</xdr:row>
      <xdr:rowOff>159744</xdr:rowOff>
    </xdr:from>
    <xdr:to>
      <xdr:col>17</xdr:col>
      <xdr:colOff>3140362</xdr:colOff>
      <xdr:row>184</xdr:row>
      <xdr:rowOff>29518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9" name="CuadroTexto 148">
              <a:extLst>
                <a:ext uri="{FF2B5EF4-FFF2-40B4-BE49-F238E27FC236}">
                  <a16:creationId xmlns:a16="http://schemas.microsoft.com/office/drawing/2014/main" id="{00000000-0008-0000-0500-000095000000}"/>
                </a:ext>
              </a:extLst>
            </xdr:cNvPr>
            <xdr:cNvSpPr txBox="1"/>
          </xdr:nvSpPr>
          <xdr:spPr>
            <a:xfrm>
              <a:off x="6427977" y="96704100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2,1∗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 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</m:sup>
                            </m:sSup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1,7∗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sSup>
                                  <m:sSupPr>
                                    <m:ctrlP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𝑓</m:t>
                                    </m:r>
                                  </m:e>
                                  <m:sup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′</m:t>
                                    </m:r>
                                  </m:sup>
                                </m:s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49" name="CuadroTexto 148">
              <a:extLst>
                <a:ext uri="{FF2B5EF4-FFF2-40B4-BE49-F238E27FC236}">
                  <a16:creationId xmlns:a16="http://schemas.microsoft.com/office/drawing/2014/main" id="{86384453-3612-48B3-8129-ED80FC7D50EC}"/>
                </a:ext>
              </a:extLst>
            </xdr:cNvPr>
            <xdr:cNvSpPr txBox="1"/>
          </xdr:nvSpPr>
          <xdr:spPr>
            <a:xfrm>
              <a:off x="6427977" y="96704100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(𝑓′𝑐∗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𝑒)/(2,1∗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∗√(𝑓′𝑐)))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   𝑜 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(𝑓^′ 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𝑒)/(1,7∗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∗√(𝑓^′ 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16</xdr:col>
      <xdr:colOff>11121</xdr:colOff>
      <xdr:row>184</xdr:row>
      <xdr:rowOff>87083</xdr:rowOff>
    </xdr:from>
    <xdr:to>
      <xdr:col>17</xdr:col>
      <xdr:colOff>1228000</xdr:colOff>
      <xdr:row>184</xdr:row>
      <xdr:rowOff>530684</xdr:rowOff>
    </xdr:to>
    <xdr:pic>
      <xdr:nvPicPr>
        <xdr:cNvPr id="150" name="Imagen 149">
          <a:extLst>
            <a:ext uri="{FF2B5EF4-FFF2-40B4-BE49-F238E27FC236}">
              <a16:creationId xmlns:a16="http://schemas.microsoft.com/office/drawing/2014/main" id="{00000000-0008-0000-0500-00009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27943" t="40065" r="63901" b="54754"/>
        <a:stretch/>
      </xdr:blipFill>
      <xdr:spPr>
        <a:xfrm>
          <a:off x="6524655" y="97341247"/>
          <a:ext cx="1498715" cy="443601"/>
        </a:xfrm>
        <a:prstGeom prst="rect">
          <a:avLst/>
        </a:prstGeom>
      </xdr:spPr>
    </xdr:pic>
    <xdr:clientData/>
  </xdr:twoCellAnchor>
  <xdr:twoCellAnchor>
    <xdr:from>
      <xdr:col>17</xdr:col>
      <xdr:colOff>1578429</xdr:colOff>
      <xdr:row>184</xdr:row>
      <xdr:rowOff>93013</xdr:rowOff>
    </xdr:from>
    <xdr:to>
      <xdr:col>17</xdr:col>
      <xdr:colOff>3119919</xdr:colOff>
      <xdr:row>184</xdr:row>
      <xdr:rowOff>540325</xdr:rowOff>
    </xdr:to>
    <xdr:pic>
      <xdr:nvPicPr>
        <xdr:cNvPr id="151" name="Imagen 150">
          <a:extLst>
            <a:ext uri="{FF2B5EF4-FFF2-40B4-BE49-F238E27FC236}">
              <a16:creationId xmlns:a16="http://schemas.microsoft.com/office/drawing/2014/main" id="{00000000-0008-0000-0500-00009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22273" t="46213" r="65882" b="48952"/>
        <a:stretch/>
      </xdr:blipFill>
      <xdr:spPr>
        <a:xfrm>
          <a:off x="8373799" y="97347177"/>
          <a:ext cx="1541490" cy="4473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3205</xdr:colOff>
      <xdr:row>23</xdr:row>
      <xdr:rowOff>103977</xdr:rowOff>
    </xdr:from>
    <xdr:to>
      <xdr:col>28</xdr:col>
      <xdr:colOff>80137</xdr:colOff>
      <xdr:row>33</xdr:row>
      <xdr:rowOff>370787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3617" y="35731212"/>
          <a:ext cx="6277520" cy="43308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1</xdr:row>
      <xdr:rowOff>152400</xdr:rowOff>
    </xdr:from>
    <xdr:to>
      <xdr:col>10</xdr:col>
      <xdr:colOff>373380</xdr:colOff>
      <xdr:row>25</xdr:row>
      <xdr:rowOff>24887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145191-3289-4B6D-AC71-6CB72F922F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5430" t="18913" r="13537" b="17876"/>
        <a:stretch/>
      </xdr:blipFill>
      <xdr:spPr>
        <a:xfrm>
          <a:off x="982980" y="335280"/>
          <a:ext cx="7315200" cy="4261607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405846</xdr:colOff>
      <xdr:row>2</xdr:row>
      <xdr:rowOff>99391</xdr:rowOff>
    </xdr:from>
    <xdr:to>
      <xdr:col>6</xdr:col>
      <xdr:colOff>999766</xdr:colOff>
      <xdr:row>19</xdr:row>
      <xdr:rowOff>173936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2382D9-1D9D-476D-8FF0-F98D67ED41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064" t="18530" r="4220" b="13699"/>
        <a:stretch/>
      </xdr:blipFill>
      <xdr:spPr>
        <a:xfrm>
          <a:off x="405846" y="465151"/>
          <a:ext cx="6621340" cy="3183505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3205</xdr:colOff>
      <xdr:row>23</xdr:row>
      <xdr:rowOff>103977</xdr:rowOff>
    </xdr:from>
    <xdr:to>
      <xdr:col>28</xdr:col>
      <xdr:colOff>80137</xdr:colOff>
      <xdr:row>33</xdr:row>
      <xdr:rowOff>370787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FD2662-088D-4C4E-85A3-EC2452FE8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9585" y="6215217"/>
          <a:ext cx="6652992" cy="435113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3205</xdr:colOff>
      <xdr:row>23</xdr:row>
      <xdr:rowOff>103977</xdr:rowOff>
    </xdr:from>
    <xdr:to>
      <xdr:col>28</xdr:col>
      <xdr:colOff>80137</xdr:colOff>
      <xdr:row>33</xdr:row>
      <xdr:rowOff>370787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BCCBB3-1340-436E-A6C7-EC7006721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9585" y="6215217"/>
          <a:ext cx="6652992" cy="435113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david patiño gonzalez" id="{FCD8DF3D-5CE0-4EB6-BBCC-7833D3B4759F}" userId="73a58d23e11729f6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48" dT="2020-05-28T06:53:07.36" personId="{FCD8DF3D-5CE0-4EB6-BBCC-7833D3B4759F}" id="{18FFD03E-7E13-4F97-A285-A9E9269573D9}">
    <text>Condicion deacuerdo con la longitud de desarrollo del acero de la columna</text>
  </threadedComment>
  <threadedComment ref="F55" dT="2020-05-29T00:34:53.67" personId="{FCD8DF3D-5CE0-4EB6-BBCC-7833D3B4759F}" id="{84C74E88-02A1-42D1-864E-3CB85C195973}">
    <text>αs es 40 para columnas interiore, 30 para columnas de borde y 20 para columnas de esquina.</text>
  </threadedComment>
  <threadedComment ref="R120" dT="2020-05-28T21:20:19.11" personId="{FCD8DF3D-5CE0-4EB6-BBCC-7833D3B4759F}" id="{6EB46823-583F-436C-AB92-80742F28D1B2}">
    <text>Para mas información sobre esta ecuacion, remitir a la NSR10 en el inciso  C.12.16.1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48" dT="2020-05-28T06:53:07.36" personId="{FCD8DF3D-5CE0-4EB6-BBCC-7833D3B4759F}" id="{ABE1DB30-4E62-44D2-B46D-3406328A0AF0}">
    <text>Condicion deacuerdo con la longitud de desarrollo del acero de la columna</text>
  </threadedComment>
  <threadedComment ref="F55" dT="2020-05-29T00:34:53.67" personId="{FCD8DF3D-5CE0-4EB6-BBCC-7833D3B4759F}" id="{DF33D7C9-1D48-4C93-9B7B-066440F2CF0B}">
    <text>αs es 40 para columnas interiore, 30 para columnas de borde y 20 para columnas de esquina.</text>
  </threadedComment>
  <threadedComment ref="R120" dT="2020-05-28T21:20:19.11" personId="{FCD8DF3D-5CE0-4EB6-BBCC-7833D3B4759F}" id="{0AF09BDF-7784-469E-90D6-2CB889C8C593}">
    <text>Para mas información sobre esta ecuacion, remitir a la NSR10 en el inciso  C.12.16.1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H48" dT="2020-05-28T06:53:07.36" personId="{FCD8DF3D-5CE0-4EB6-BBCC-7833D3B4759F}" id="{3A4F9B81-71CB-40DD-B161-A5B99DAC4EB1}">
    <text>Condicion deacuerdo con la longitud de desarrollo del acero de la columna</text>
  </threadedComment>
  <threadedComment ref="F55" dT="2020-05-29T00:34:53.67" personId="{FCD8DF3D-5CE0-4EB6-BBCC-7833D3B4759F}" id="{E5507059-7B5F-435B-8D88-E8A7470DC9DE}">
    <text>αs es 40 para columnas interiore, 30 para columnas de borde y 20 para columnas de esquina.</text>
  </threadedComment>
  <threadedComment ref="R120" dT="2020-05-28T21:20:19.11" personId="{FCD8DF3D-5CE0-4EB6-BBCC-7833D3B4759F}" id="{AEED07DC-CF63-498B-B12F-40731B2AE0C5}">
    <text>Para mas información sobre esta ecuacion, remitir a la NSR10 en el inciso  C.12.16.1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AO307"/>
  <sheetViews>
    <sheetView showGridLines="0" zoomScale="91" zoomScaleNormal="91" workbookViewId="0">
      <selection activeCell="G12" sqref="G12"/>
    </sheetView>
  </sheetViews>
  <sheetFormatPr baseColWidth="10" defaultRowHeight="14.4" x14ac:dyDescent="0.3"/>
  <cols>
    <col min="2" max="2" width="17.44140625" customWidth="1"/>
    <col min="3" max="3" width="14.44140625" customWidth="1"/>
    <col min="4" max="4" width="11.6640625" customWidth="1"/>
    <col min="5" max="5" width="12" customWidth="1"/>
    <col min="6" max="6" width="13.109375" customWidth="1"/>
    <col min="14" max="14" width="0" hidden="1" customWidth="1"/>
    <col min="15" max="41" width="0" style="102" hidden="1" customWidth="1"/>
    <col min="42" max="16382" width="0" hidden="1" customWidth="1"/>
  </cols>
  <sheetData>
    <row r="1" spans="1:14" x14ac:dyDescent="0.3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3">
      <c r="A2" s="42"/>
      <c r="B2" s="294" t="s">
        <v>104</v>
      </c>
      <c r="C2" s="294"/>
      <c r="D2" s="294"/>
      <c r="E2" s="294"/>
      <c r="F2" s="294"/>
      <c r="G2" s="42"/>
      <c r="H2" s="42"/>
      <c r="I2" s="42"/>
      <c r="J2" s="42"/>
      <c r="K2" s="42"/>
      <c r="L2" s="42"/>
      <c r="M2" s="42"/>
      <c r="N2" s="42"/>
    </row>
    <row r="3" spans="1:14" x14ac:dyDescent="0.3">
      <c r="A3" s="42"/>
      <c r="B3" s="294" t="s">
        <v>105</v>
      </c>
      <c r="C3" s="294"/>
      <c r="D3" s="294"/>
      <c r="E3" s="294"/>
      <c r="F3" s="294"/>
      <c r="G3" s="42"/>
      <c r="H3" s="42"/>
      <c r="I3" s="42"/>
      <c r="J3" s="42"/>
      <c r="K3" s="42"/>
      <c r="L3" s="42"/>
      <c r="M3" s="42"/>
      <c r="N3" s="42"/>
    </row>
    <row r="4" spans="1:14" x14ac:dyDescent="0.3">
      <c r="A4" s="42"/>
      <c r="B4" s="294" t="s">
        <v>106</v>
      </c>
      <c r="C4" s="294"/>
      <c r="D4" s="294"/>
      <c r="E4" s="294"/>
      <c r="F4" s="294"/>
      <c r="G4" s="42"/>
      <c r="H4" s="42"/>
      <c r="I4" s="42"/>
      <c r="J4" s="42"/>
      <c r="K4" s="42"/>
      <c r="L4" s="42"/>
      <c r="M4" s="42"/>
      <c r="N4" s="42"/>
    </row>
    <row r="5" spans="1:14" ht="14.4" customHeight="1" x14ac:dyDescent="0.3">
      <c r="A5" s="42"/>
      <c r="B5" s="295" t="s">
        <v>163</v>
      </c>
      <c r="C5" s="299" t="s">
        <v>108</v>
      </c>
      <c r="D5" s="300"/>
      <c r="E5" s="300"/>
      <c r="F5" s="296" t="s">
        <v>109</v>
      </c>
      <c r="G5" s="42"/>
      <c r="H5" s="42"/>
      <c r="I5" s="42"/>
      <c r="J5" s="42"/>
      <c r="K5" s="42"/>
      <c r="L5" s="42"/>
      <c r="M5" s="42"/>
      <c r="N5" s="42"/>
    </row>
    <row r="6" spans="1:14" ht="43.2" x14ac:dyDescent="0.3">
      <c r="A6" s="42"/>
      <c r="B6" s="295"/>
      <c r="C6" s="90" t="s">
        <v>107</v>
      </c>
      <c r="D6" s="90" t="s">
        <v>110</v>
      </c>
      <c r="E6" s="90" t="s">
        <v>111</v>
      </c>
      <c r="F6" s="296"/>
      <c r="G6" s="42"/>
      <c r="H6" s="42"/>
      <c r="I6" s="297" t="s">
        <v>204</v>
      </c>
      <c r="J6" s="193"/>
      <c r="K6" s="193"/>
      <c r="L6" s="193"/>
      <c r="M6" s="298"/>
      <c r="N6" s="42"/>
    </row>
    <row r="7" spans="1:14" ht="17.399999999999999" customHeight="1" x14ac:dyDescent="0.3">
      <c r="A7" s="101">
        <v>2</v>
      </c>
      <c r="B7" s="100">
        <v>6</v>
      </c>
      <c r="C7" s="45">
        <v>6</v>
      </c>
      <c r="D7" s="43">
        <v>28.3</v>
      </c>
      <c r="E7" s="43">
        <v>18.850000000000001</v>
      </c>
      <c r="F7" s="44">
        <v>0.222</v>
      </c>
      <c r="G7" s="42"/>
      <c r="H7" s="42"/>
      <c r="I7" s="290" t="s">
        <v>200</v>
      </c>
      <c r="J7" s="291"/>
      <c r="K7" s="291"/>
      <c r="L7" s="35" t="s">
        <v>203</v>
      </c>
      <c r="M7" s="80">
        <v>40</v>
      </c>
      <c r="N7" s="42"/>
    </row>
    <row r="8" spans="1:14" ht="17.399999999999999" customHeight="1" x14ac:dyDescent="0.3">
      <c r="A8" s="101">
        <v>3</v>
      </c>
      <c r="B8" s="100">
        <v>8</v>
      </c>
      <c r="C8" s="45">
        <v>8</v>
      </c>
      <c r="D8" s="43">
        <v>50.3</v>
      </c>
      <c r="E8" s="43">
        <v>25.14</v>
      </c>
      <c r="F8" s="44">
        <v>0.39400000000000002</v>
      </c>
      <c r="G8" s="42"/>
      <c r="H8" s="42"/>
      <c r="I8" s="290" t="s">
        <v>201</v>
      </c>
      <c r="J8" s="291"/>
      <c r="K8" s="291"/>
      <c r="L8" s="35" t="s">
        <v>203</v>
      </c>
      <c r="M8" s="80">
        <v>30</v>
      </c>
      <c r="N8" s="42"/>
    </row>
    <row r="9" spans="1:14" ht="17.399999999999999" customHeight="1" x14ac:dyDescent="0.3">
      <c r="A9" s="101">
        <v>4</v>
      </c>
      <c r="B9" s="100">
        <v>10</v>
      </c>
      <c r="C9" s="45">
        <v>10</v>
      </c>
      <c r="D9" s="43">
        <v>78.5</v>
      </c>
      <c r="E9" s="43">
        <v>31.42</v>
      </c>
      <c r="F9" s="44">
        <v>0.61599999999999999</v>
      </c>
      <c r="G9" s="42"/>
      <c r="H9" s="42"/>
      <c r="I9" s="292" t="s">
        <v>202</v>
      </c>
      <c r="J9" s="293"/>
      <c r="K9" s="293"/>
      <c r="L9" s="82" t="s">
        <v>203</v>
      </c>
      <c r="M9" s="81">
        <v>20</v>
      </c>
      <c r="N9" s="42"/>
    </row>
    <row r="10" spans="1:14" ht="17.399999999999999" customHeight="1" x14ac:dyDescent="0.3">
      <c r="A10" s="101">
        <v>5</v>
      </c>
      <c r="B10" s="100">
        <v>12</v>
      </c>
      <c r="C10" s="45">
        <v>12</v>
      </c>
      <c r="D10" s="45">
        <v>113.1</v>
      </c>
      <c r="E10" s="43">
        <v>37.700000000000003</v>
      </c>
      <c r="F10" s="44">
        <v>0.88700000000000001</v>
      </c>
      <c r="G10" s="42"/>
      <c r="H10" s="42"/>
      <c r="I10" s="42"/>
      <c r="J10" s="42"/>
      <c r="K10" s="42"/>
      <c r="L10" s="42"/>
      <c r="M10" s="42"/>
      <c r="N10" s="42"/>
    </row>
    <row r="11" spans="1:14" ht="17.399999999999999" customHeight="1" x14ac:dyDescent="0.3">
      <c r="A11" s="101">
        <v>6</v>
      </c>
      <c r="B11" s="100">
        <v>16</v>
      </c>
      <c r="C11" s="45">
        <v>16</v>
      </c>
      <c r="D11" s="43">
        <v>201.1</v>
      </c>
      <c r="E11" s="43">
        <v>50.27</v>
      </c>
      <c r="F11" s="44">
        <v>1.577</v>
      </c>
      <c r="G11" s="42"/>
      <c r="H11" s="42"/>
      <c r="I11" s="42"/>
      <c r="J11" s="42"/>
      <c r="K11" s="42"/>
      <c r="L11" s="42"/>
      <c r="M11" s="42"/>
      <c r="N11" s="42"/>
    </row>
    <row r="12" spans="1:14" ht="17.399999999999999" customHeight="1" x14ac:dyDescent="0.3">
      <c r="A12" s="101">
        <v>7</v>
      </c>
      <c r="B12" s="100">
        <v>18</v>
      </c>
      <c r="C12" s="45">
        <v>18</v>
      </c>
      <c r="D12" s="43">
        <v>254.5</v>
      </c>
      <c r="E12" s="43">
        <v>56.55</v>
      </c>
      <c r="F12" s="44">
        <v>1.996</v>
      </c>
      <c r="G12" s="42"/>
      <c r="H12" s="42"/>
      <c r="I12" s="42"/>
      <c r="J12" s="42"/>
      <c r="K12" s="42"/>
      <c r="L12" s="42"/>
      <c r="M12" s="42"/>
      <c r="N12" s="42"/>
    </row>
    <row r="13" spans="1:14" ht="17.399999999999999" customHeight="1" x14ac:dyDescent="0.3">
      <c r="A13" s="101">
        <v>8</v>
      </c>
      <c r="B13" s="100">
        <v>20</v>
      </c>
      <c r="C13" s="45">
        <v>20</v>
      </c>
      <c r="D13" s="43">
        <v>314.2</v>
      </c>
      <c r="E13" s="43">
        <v>62.83</v>
      </c>
      <c r="F13" s="44">
        <v>2.4649999999999999</v>
      </c>
      <c r="G13" s="42"/>
      <c r="H13" s="42"/>
      <c r="I13" s="42"/>
      <c r="J13" s="42"/>
      <c r="K13" s="42"/>
      <c r="L13" s="42"/>
      <c r="M13" s="42"/>
      <c r="N13" s="42"/>
    </row>
    <row r="14" spans="1:14" ht="17.399999999999999" customHeight="1" x14ac:dyDescent="0.3">
      <c r="A14" s="101">
        <v>9</v>
      </c>
      <c r="B14" s="100">
        <v>22</v>
      </c>
      <c r="C14" s="45">
        <v>22</v>
      </c>
      <c r="D14" s="43">
        <v>380.1</v>
      </c>
      <c r="E14" s="43">
        <v>69.12</v>
      </c>
      <c r="F14" s="44">
        <v>2.9820000000000002</v>
      </c>
      <c r="G14" s="42"/>
      <c r="H14" s="42"/>
      <c r="I14" s="42"/>
      <c r="J14" s="42"/>
      <c r="K14" s="42"/>
      <c r="L14" s="42"/>
      <c r="M14" s="42"/>
      <c r="N14" s="42"/>
    </row>
    <row r="15" spans="1:14" ht="17.399999999999999" customHeight="1" x14ac:dyDescent="0.3">
      <c r="A15" s="101">
        <v>10</v>
      </c>
      <c r="B15" s="100">
        <v>25</v>
      </c>
      <c r="C15" s="45">
        <v>25</v>
      </c>
      <c r="D15" s="43">
        <v>490.9</v>
      </c>
      <c r="E15" s="43">
        <v>78.540000000000006</v>
      </c>
      <c r="F15" s="44">
        <v>3.851</v>
      </c>
      <c r="G15" s="42"/>
      <c r="H15" s="42"/>
      <c r="I15" s="42"/>
      <c r="J15" s="42"/>
      <c r="K15" s="42"/>
      <c r="L15" s="42"/>
      <c r="M15" s="42"/>
      <c r="N15" s="42"/>
    </row>
    <row r="16" spans="1:14" ht="17.399999999999999" customHeight="1" x14ac:dyDescent="0.3">
      <c r="A16" s="101">
        <v>11</v>
      </c>
      <c r="B16" s="100">
        <v>30</v>
      </c>
      <c r="C16" s="45">
        <v>30</v>
      </c>
      <c r="D16" s="43">
        <v>706.9</v>
      </c>
      <c r="E16" s="43">
        <v>94.25</v>
      </c>
      <c r="F16" s="44">
        <v>5.5439999999999996</v>
      </c>
      <c r="G16" s="42"/>
      <c r="H16" s="42"/>
      <c r="I16" s="42"/>
      <c r="J16" s="42"/>
      <c r="K16" s="42"/>
      <c r="L16" s="42"/>
      <c r="M16" s="42"/>
      <c r="N16" s="42"/>
    </row>
    <row r="17" spans="1:14" ht="17.399999999999999" customHeight="1" x14ac:dyDescent="0.3">
      <c r="A17" s="101">
        <v>14</v>
      </c>
      <c r="B17" s="100">
        <v>32</v>
      </c>
      <c r="C17" s="45">
        <v>32</v>
      </c>
      <c r="D17" s="46">
        <v>804.2</v>
      </c>
      <c r="E17" s="43">
        <v>100.53</v>
      </c>
      <c r="F17" s="44">
        <v>6.3090000000000002</v>
      </c>
      <c r="G17" s="42"/>
      <c r="H17" s="42"/>
      <c r="I17" s="42"/>
      <c r="J17" s="42"/>
      <c r="K17" s="42"/>
      <c r="L17" s="42"/>
      <c r="M17" s="42"/>
      <c r="N17" s="42"/>
    </row>
    <row r="18" spans="1:14" ht="17.399999999999999" customHeight="1" x14ac:dyDescent="0.3">
      <c r="A18" s="101">
        <v>18</v>
      </c>
      <c r="B18" s="100">
        <v>36</v>
      </c>
      <c r="C18" s="45">
        <v>36</v>
      </c>
      <c r="D18" s="43">
        <v>1017.9</v>
      </c>
      <c r="E18" s="43">
        <v>113.1</v>
      </c>
      <c r="F18" s="44">
        <v>7.9850000000000003</v>
      </c>
      <c r="G18" s="42"/>
      <c r="H18" s="42"/>
      <c r="I18" s="42"/>
      <c r="J18" s="42"/>
      <c r="K18" s="42"/>
      <c r="L18" s="42"/>
      <c r="M18" s="42"/>
      <c r="N18" s="42"/>
    </row>
    <row r="19" spans="1:14" x14ac:dyDescent="0.3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</row>
    <row r="20" spans="1:14" x14ac:dyDescent="0.3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</row>
    <row r="21" spans="1:14" x14ac:dyDescent="0.3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</row>
    <row r="22" spans="1:14" x14ac:dyDescent="0.3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</row>
    <row r="23" spans="1:14" x14ac:dyDescent="0.3">
      <c r="A23" s="102"/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</row>
    <row r="24" spans="1:14" x14ac:dyDescent="0.3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</row>
    <row r="25" spans="1:14" x14ac:dyDescent="0.3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</row>
    <row r="26" spans="1:14" x14ac:dyDescent="0.3">
      <c r="A26" s="102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</row>
    <row r="27" spans="1:14" x14ac:dyDescent="0.3">
      <c r="A27" s="102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</row>
    <row r="28" spans="1:14" x14ac:dyDescent="0.3">
      <c r="A28" s="102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</row>
    <row r="29" spans="1:14" x14ac:dyDescent="0.3">
      <c r="A29" s="102"/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</row>
    <row r="30" spans="1:14" x14ac:dyDescent="0.3">
      <c r="A30" s="102"/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</row>
    <row r="31" spans="1:14" x14ac:dyDescent="0.3">
      <c r="A31" s="102"/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</row>
    <row r="32" spans="1:14" x14ac:dyDescent="0.3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4" x14ac:dyDescent="0.3">
      <c r="A33" s="102"/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</row>
    <row r="34" spans="1:14" x14ac:dyDescent="0.3">
      <c r="A34" s="102"/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</row>
    <row r="35" spans="1:14" x14ac:dyDescent="0.3">
      <c r="A35" s="102"/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</row>
    <row r="36" spans="1:14" x14ac:dyDescent="0.3">
      <c r="A36" s="102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14" x14ac:dyDescent="0.3">
      <c r="A37" s="102"/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</row>
    <row r="38" spans="1:14" x14ac:dyDescent="0.3">
      <c r="A38" s="102"/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</row>
    <row r="39" spans="1:14" x14ac:dyDescent="0.3">
      <c r="A39" s="102"/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</row>
    <row r="40" spans="1:14" x14ac:dyDescent="0.3">
      <c r="A40" s="102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</row>
    <row r="41" spans="1:14" x14ac:dyDescent="0.3">
      <c r="A41" s="102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</row>
    <row r="42" spans="1:14" x14ac:dyDescent="0.3">
      <c r="A42" s="102"/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</row>
    <row r="43" spans="1:14" x14ac:dyDescent="0.3">
      <c r="A43" s="102"/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</row>
    <row r="44" spans="1:14" x14ac:dyDescent="0.3">
      <c r="A44" s="102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</row>
    <row r="45" spans="1:14" x14ac:dyDescent="0.3">
      <c r="A45" s="102"/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</row>
    <row r="46" spans="1:14" x14ac:dyDescent="0.3">
      <c r="A46" s="102"/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</row>
    <row r="47" spans="1:14" x14ac:dyDescent="0.3">
      <c r="A47" s="102"/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</row>
    <row r="48" spans="1:14" x14ac:dyDescent="0.3">
      <c r="A48" s="102"/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</row>
    <row r="49" spans="1:14" x14ac:dyDescent="0.3">
      <c r="A49" s="102"/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</row>
    <row r="50" spans="1:14" x14ac:dyDescent="0.3">
      <c r="A50" s="102"/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</row>
    <row r="51" spans="1:14" x14ac:dyDescent="0.3">
      <c r="A51" s="102"/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</row>
    <row r="52" spans="1:14" x14ac:dyDescent="0.3">
      <c r="A52" s="102"/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</row>
    <row r="53" spans="1:14" x14ac:dyDescent="0.3">
      <c r="A53" s="102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</row>
    <row r="54" spans="1:14" x14ac:dyDescent="0.3">
      <c r="A54" s="102"/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</row>
    <row r="55" spans="1:14" x14ac:dyDescent="0.3">
      <c r="A55" s="102"/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</row>
    <row r="56" spans="1:14" x14ac:dyDescent="0.3">
      <c r="A56" s="102"/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</row>
    <row r="57" spans="1:14" x14ac:dyDescent="0.3">
      <c r="A57" s="102"/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</row>
    <row r="58" spans="1:14" x14ac:dyDescent="0.3">
      <c r="A58" s="102"/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</row>
    <row r="59" spans="1:14" x14ac:dyDescent="0.3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</row>
    <row r="60" spans="1:14" x14ac:dyDescent="0.3">
      <c r="A60" s="102"/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</row>
    <row r="61" spans="1:14" x14ac:dyDescent="0.3">
      <c r="A61" s="102"/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</row>
    <row r="62" spans="1:14" x14ac:dyDescent="0.3">
      <c r="A62" s="102"/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</row>
    <row r="63" spans="1:14" x14ac:dyDescent="0.3">
      <c r="A63" s="102"/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</row>
    <row r="64" spans="1:14" x14ac:dyDescent="0.3">
      <c r="A64" s="102"/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</row>
    <row r="65" spans="1:14" x14ac:dyDescent="0.3">
      <c r="A65" s="102"/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</row>
    <row r="66" spans="1:14" x14ac:dyDescent="0.3">
      <c r="A66" s="102"/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</row>
    <row r="67" spans="1:14" x14ac:dyDescent="0.3">
      <c r="A67" s="102"/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</row>
    <row r="68" spans="1:14" x14ac:dyDescent="0.3">
      <c r="A68" s="102"/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</row>
    <row r="69" spans="1:14" x14ac:dyDescent="0.3">
      <c r="A69" s="102"/>
      <c r="B69" s="102"/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</row>
    <row r="70" spans="1:14" x14ac:dyDescent="0.3">
      <c r="A70" s="102"/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</row>
    <row r="71" spans="1:14" x14ac:dyDescent="0.3">
      <c r="A71" s="102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</row>
    <row r="72" spans="1:14" x14ac:dyDescent="0.3">
      <c r="A72" s="102"/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</row>
    <row r="73" spans="1:14" x14ac:dyDescent="0.3">
      <c r="A73" s="102"/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</row>
    <row r="74" spans="1:14" x14ac:dyDescent="0.3">
      <c r="A74" s="102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</row>
    <row r="75" spans="1:14" x14ac:dyDescent="0.3">
      <c r="A75" s="102"/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</row>
    <row r="76" spans="1:14" x14ac:dyDescent="0.3">
      <c r="A76" s="102"/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</row>
    <row r="77" spans="1:14" x14ac:dyDescent="0.3">
      <c r="A77" s="102"/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</row>
    <row r="78" spans="1:14" x14ac:dyDescent="0.3">
      <c r="A78" s="102"/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</row>
    <row r="79" spans="1:14" x14ac:dyDescent="0.3">
      <c r="A79" s="102"/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</row>
    <row r="80" spans="1:14" x14ac:dyDescent="0.3">
      <c r="A80" s="102"/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</row>
    <row r="81" spans="1:14" x14ac:dyDescent="0.3">
      <c r="A81" s="102"/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</row>
    <row r="82" spans="1:14" x14ac:dyDescent="0.3">
      <c r="A82" s="102"/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</row>
    <row r="83" spans="1:14" x14ac:dyDescent="0.3">
      <c r="A83" s="102"/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</row>
    <row r="84" spans="1:14" x14ac:dyDescent="0.3">
      <c r="A84" s="102"/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</row>
    <row r="85" spans="1:14" x14ac:dyDescent="0.3">
      <c r="A85" s="102"/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</row>
    <row r="86" spans="1:14" x14ac:dyDescent="0.3">
      <c r="A86" s="102"/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</row>
    <row r="87" spans="1:14" x14ac:dyDescent="0.3">
      <c r="A87" s="102"/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</row>
    <row r="88" spans="1:14" x14ac:dyDescent="0.3">
      <c r="A88" s="102"/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</row>
    <row r="89" spans="1:14" x14ac:dyDescent="0.3">
      <c r="A89" s="102"/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</row>
    <row r="90" spans="1:14" x14ac:dyDescent="0.3">
      <c r="A90" s="102"/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</row>
    <row r="91" spans="1:14" x14ac:dyDescent="0.3">
      <c r="A91" s="102"/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</row>
    <row r="92" spans="1:14" x14ac:dyDescent="0.3">
      <c r="A92" s="102"/>
      <c r="B92" s="102"/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</row>
    <row r="93" spans="1:14" x14ac:dyDescent="0.3">
      <c r="A93" s="102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</row>
    <row r="94" spans="1:14" x14ac:dyDescent="0.3">
      <c r="A94" s="102"/>
      <c r="B94" s="102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</row>
    <row r="95" spans="1:14" x14ac:dyDescent="0.3">
      <c r="A95" s="102"/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</row>
    <row r="96" spans="1:14" x14ac:dyDescent="0.3">
      <c r="A96" s="102"/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</row>
    <row r="97" spans="1:14" x14ac:dyDescent="0.3">
      <c r="A97" s="102"/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</row>
    <row r="98" spans="1:14" x14ac:dyDescent="0.3">
      <c r="A98" s="102"/>
      <c r="B98" s="102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</row>
    <row r="99" spans="1:14" x14ac:dyDescent="0.3">
      <c r="A99" s="102"/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</row>
    <row r="100" spans="1:14" x14ac:dyDescent="0.3">
      <c r="A100" s="102"/>
      <c r="B100" s="102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</row>
    <row r="101" spans="1:14" x14ac:dyDescent="0.3">
      <c r="A101" s="102"/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</row>
    <row r="102" spans="1:14" x14ac:dyDescent="0.3">
      <c r="A102" s="102"/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</row>
    <row r="103" spans="1:14" x14ac:dyDescent="0.3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</row>
    <row r="104" spans="1:14" x14ac:dyDescent="0.3">
      <c r="A104" s="102"/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</row>
    <row r="105" spans="1:14" x14ac:dyDescent="0.3">
      <c r="A105" s="102"/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</row>
    <row r="106" spans="1:14" x14ac:dyDescent="0.3">
      <c r="A106" s="102"/>
      <c r="B106" s="102"/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</row>
    <row r="107" spans="1:14" x14ac:dyDescent="0.3">
      <c r="A107" s="102"/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</row>
    <row r="108" spans="1:14" x14ac:dyDescent="0.3">
      <c r="A108" s="102"/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</row>
    <row r="109" spans="1:14" x14ac:dyDescent="0.3">
      <c r="A109" s="102"/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</row>
    <row r="110" spans="1:14" x14ac:dyDescent="0.3">
      <c r="A110" s="102"/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</row>
    <row r="111" spans="1:14" x14ac:dyDescent="0.3">
      <c r="A111" s="102"/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</row>
    <row r="112" spans="1:14" x14ac:dyDescent="0.3">
      <c r="A112" s="102"/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</row>
    <row r="113" spans="1:14" x14ac:dyDescent="0.3">
      <c r="A113" s="102"/>
      <c r="B113" s="102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</row>
    <row r="114" spans="1:14" x14ac:dyDescent="0.3">
      <c r="A114" s="102"/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</row>
    <row r="115" spans="1:14" x14ac:dyDescent="0.3">
      <c r="A115" s="102"/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</row>
    <row r="116" spans="1:14" x14ac:dyDescent="0.3">
      <c r="A116" s="102"/>
      <c r="B116" s="102"/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</row>
    <row r="117" spans="1:14" x14ac:dyDescent="0.3">
      <c r="A117" s="102"/>
      <c r="B117" s="102"/>
      <c r="C117" s="102"/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</row>
    <row r="118" spans="1:14" x14ac:dyDescent="0.3">
      <c r="A118" s="102"/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</row>
    <row r="119" spans="1:14" x14ac:dyDescent="0.3">
      <c r="A119" s="102"/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</row>
    <row r="120" spans="1:14" x14ac:dyDescent="0.3">
      <c r="A120" s="102"/>
      <c r="B120" s="102"/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</row>
    <row r="121" spans="1:14" x14ac:dyDescent="0.3">
      <c r="A121" s="102"/>
      <c r="B121" s="102"/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</row>
    <row r="122" spans="1:14" x14ac:dyDescent="0.3">
      <c r="A122" s="102"/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</row>
    <row r="123" spans="1:14" x14ac:dyDescent="0.3">
      <c r="A123" s="102"/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</row>
    <row r="124" spans="1:14" x14ac:dyDescent="0.3">
      <c r="A124" s="102"/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</row>
    <row r="125" spans="1:14" x14ac:dyDescent="0.3">
      <c r="A125" s="102"/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</row>
    <row r="126" spans="1:14" x14ac:dyDescent="0.3">
      <c r="A126" s="102"/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</row>
    <row r="127" spans="1:14" x14ac:dyDescent="0.3">
      <c r="A127" s="102"/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</row>
    <row r="128" spans="1:14" x14ac:dyDescent="0.3">
      <c r="A128" s="102"/>
      <c r="B128" s="102"/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</row>
    <row r="129" spans="1:14" x14ac:dyDescent="0.3">
      <c r="A129" s="102"/>
      <c r="B129" s="102"/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</row>
    <row r="130" spans="1:14" x14ac:dyDescent="0.3">
      <c r="A130" s="102"/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</row>
    <row r="131" spans="1:14" x14ac:dyDescent="0.3">
      <c r="A131" s="102"/>
      <c r="B131" s="102"/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</row>
    <row r="132" spans="1:14" x14ac:dyDescent="0.3">
      <c r="A132" s="102"/>
      <c r="B132" s="102"/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</row>
    <row r="133" spans="1:14" x14ac:dyDescent="0.3">
      <c r="A133" s="102"/>
      <c r="B133" s="102"/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</row>
    <row r="134" spans="1:14" x14ac:dyDescent="0.3">
      <c r="A134" s="102"/>
      <c r="B134" s="102"/>
      <c r="C134" s="102"/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</row>
    <row r="135" spans="1:14" x14ac:dyDescent="0.3">
      <c r="A135" s="102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</row>
    <row r="136" spans="1:14" x14ac:dyDescent="0.3">
      <c r="A136" s="102"/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</row>
    <row r="137" spans="1:14" x14ac:dyDescent="0.3">
      <c r="A137" s="102"/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</row>
    <row r="138" spans="1:14" x14ac:dyDescent="0.3">
      <c r="A138" s="102"/>
      <c r="B138" s="102"/>
      <c r="C138" s="102"/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</row>
    <row r="139" spans="1:14" x14ac:dyDescent="0.3">
      <c r="A139" s="102"/>
      <c r="B139" s="102"/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</row>
    <row r="140" spans="1:14" x14ac:dyDescent="0.3">
      <c r="A140" s="102"/>
      <c r="B140" s="102"/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</row>
    <row r="141" spans="1:14" x14ac:dyDescent="0.3">
      <c r="A141" s="102"/>
      <c r="B141" s="102"/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</row>
    <row r="142" spans="1:14" x14ac:dyDescent="0.3">
      <c r="A142" s="102"/>
      <c r="B142" s="102"/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</row>
    <row r="143" spans="1:14" x14ac:dyDescent="0.3">
      <c r="A143" s="102"/>
      <c r="B143" s="102"/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</row>
    <row r="144" spans="1:14" x14ac:dyDescent="0.3">
      <c r="A144" s="102"/>
      <c r="B144" s="102"/>
      <c r="C144" s="102"/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</row>
    <row r="145" spans="1:14" x14ac:dyDescent="0.3">
      <c r="A145" s="102"/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</row>
    <row r="146" spans="1:14" x14ac:dyDescent="0.3">
      <c r="A146" s="102"/>
      <c r="B146" s="102"/>
      <c r="C146" s="102"/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</row>
    <row r="147" spans="1:14" x14ac:dyDescent="0.3">
      <c r="A147" s="102"/>
      <c r="B147" s="102"/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</row>
    <row r="148" spans="1:14" x14ac:dyDescent="0.3">
      <c r="A148" s="102"/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</row>
    <row r="149" spans="1:14" x14ac:dyDescent="0.3">
      <c r="A149" s="102"/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</row>
    <row r="150" spans="1:14" x14ac:dyDescent="0.3">
      <c r="A150" s="102"/>
      <c r="B150" s="102"/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</row>
    <row r="151" spans="1:14" x14ac:dyDescent="0.3">
      <c r="A151" s="102"/>
      <c r="B151" s="102"/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</row>
    <row r="152" spans="1:14" x14ac:dyDescent="0.3">
      <c r="A152" s="102"/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</row>
    <row r="153" spans="1:14" x14ac:dyDescent="0.3">
      <c r="A153" s="102"/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</row>
    <row r="154" spans="1:14" x14ac:dyDescent="0.3">
      <c r="A154" s="102"/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</row>
    <row r="155" spans="1:14" x14ac:dyDescent="0.3">
      <c r="A155" s="102"/>
      <c r="B155" s="102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</row>
    <row r="156" spans="1:14" x14ac:dyDescent="0.3">
      <c r="A156" s="102"/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</row>
    <row r="157" spans="1:14" x14ac:dyDescent="0.3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</row>
    <row r="158" spans="1:14" x14ac:dyDescent="0.3">
      <c r="A158" s="102"/>
      <c r="B158" s="102"/>
      <c r="C158" s="102"/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</row>
    <row r="159" spans="1:14" x14ac:dyDescent="0.3">
      <c r="A159" s="102"/>
      <c r="B159" s="102"/>
      <c r="C159" s="102"/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</row>
    <row r="160" spans="1:14" x14ac:dyDescent="0.3">
      <c r="A160" s="102"/>
      <c r="B160" s="102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</row>
    <row r="161" spans="1:14" x14ac:dyDescent="0.3">
      <c r="A161" s="102"/>
      <c r="B161" s="10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</row>
    <row r="162" spans="1:14" x14ac:dyDescent="0.3">
      <c r="A162" s="102"/>
      <c r="B162" s="10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</row>
    <row r="163" spans="1:14" x14ac:dyDescent="0.3">
      <c r="A163" s="102"/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</row>
    <row r="164" spans="1:14" x14ac:dyDescent="0.3">
      <c r="A164" s="102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</row>
    <row r="165" spans="1:14" x14ac:dyDescent="0.3">
      <c r="A165" s="102"/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</row>
    <row r="166" spans="1:14" x14ac:dyDescent="0.3">
      <c r="A166" s="102"/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</row>
    <row r="167" spans="1:14" x14ac:dyDescent="0.3">
      <c r="A167" s="102"/>
      <c r="B167" s="10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</row>
    <row r="168" spans="1:14" x14ac:dyDescent="0.3">
      <c r="A168" s="102"/>
      <c r="B168" s="10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</row>
    <row r="169" spans="1:14" x14ac:dyDescent="0.3">
      <c r="A169" s="102"/>
      <c r="B169" s="10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</row>
    <row r="170" spans="1:14" x14ac:dyDescent="0.3">
      <c r="A170" s="102"/>
      <c r="B170" s="10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</row>
    <row r="171" spans="1:14" x14ac:dyDescent="0.3">
      <c r="A171" s="102"/>
      <c r="B171" s="10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</row>
    <row r="172" spans="1:14" x14ac:dyDescent="0.3">
      <c r="A172" s="102"/>
      <c r="B172" s="10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</row>
    <row r="173" spans="1:14" x14ac:dyDescent="0.3">
      <c r="A173" s="102"/>
      <c r="B173" s="10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</row>
    <row r="174" spans="1:14" x14ac:dyDescent="0.3">
      <c r="A174" s="102"/>
      <c r="B174" s="10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</row>
    <row r="175" spans="1:14" x14ac:dyDescent="0.3">
      <c r="A175" s="102"/>
      <c r="B175" s="10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</row>
    <row r="176" spans="1:14" x14ac:dyDescent="0.3">
      <c r="A176" s="102"/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</row>
    <row r="177" spans="1:14" x14ac:dyDescent="0.3">
      <c r="A177" s="102"/>
      <c r="B177" s="10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</row>
    <row r="178" spans="1:14" x14ac:dyDescent="0.3">
      <c r="A178" s="102"/>
      <c r="B178" s="10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</row>
    <row r="179" spans="1:14" x14ac:dyDescent="0.3">
      <c r="A179" s="102"/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</row>
    <row r="180" spans="1:14" x14ac:dyDescent="0.3">
      <c r="A180" s="102"/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</row>
    <row r="181" spans="1:14" x14ac:dyDescent="0.3">
      <c r="A181" s="102"/>
      <c r="B181" s="10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</row>
    <row r="182" spans="1:14" x14ac:dyDescent="0.3">
      <c r="A182" s="102"/>
      <c r="B182" s="10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</row>
    <row r="183" spans="1:14" x14ac:dyDescent="0.3">
      <c r="A183" s="102"/>
      <c r="B183" s="10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</row>
    <row r="184" spans="1:14" x14ac:dyDescent="0.3">
      <c r="A184" s="102"/>
      <c r="B184" s="10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</row>
    <row r="185" spans="1:14" x14ac:dyDescent="0.3">
      <c r="A185" s="102"/>
      <c r="B185" s="10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</row>
    <row r="186" spans="1:14" x14ac:dyDescent="0.3">
      <c r="A186" s="102"/>
      <c r="B186" s="10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</row>
    <row r="187" spans="1:14" x14ac:dyDescent="0.3">
      <c r="A187" s="102"/>
      <c r="B187" s="10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</row>
    <row r="188" spans="1:14" x14ac:dyDescent="0.3">
      <c r="A188" s="102"/>
      <c r="B188" s="10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</row>
    <row r="189" spans="1:14" x14ac:dyDescent="0.3">
      <c r="A189" s="102"/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</row>
    <row r="190" spans="1:14" x14ac:dyDescent="0.3">
      <c r="A190" s="102"/>
      <c r="B190" s="10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</row>
    <row r="191" spans="1:14" x14ac:dyDescent="0.3">
      <c r="A191" s="102"/>
      <c r="B191" s="10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</row>
    <row r="192" spans="1:14" x14ac:dyDescent="0.3">
      <c r="A192" s="102"/>
      <c r="B192" s="10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</row>
    <row r="193" spans="1:14" x14ac:dyDescent="0.3">
      <c r="A193" s="102"/>
      <c r="B193" s="10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</row>
    <row r="194" spans="1:14" x14ac:dyDescent="0.3">
      <c r="A194" s="102"/>
      <c r="B194" s="10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</row>
    <row r="195" spans="1:14" x14ac:dyDescent="0.3">
      <c r="A195" s="102"/>
      <c r="B195" s="10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</row>
    <row r="196" spans="1:14" x14ac:dyDescent="0.3">
      <c r="A196" s="102"/>
      <c r="B196" s="10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</row>
    <row r="197" spans="1:14" x14ac:dyDescent="0.3">
      <c r="A197" s="102"/>
      <c r="B197" s="10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</row>
    <row r="198" spans="1:14" x14ac:dyDescent="0.3">
      <c r="A198" s="102"/>
      <c r="B198" s="10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</row>
    <row r="199" spans="1:14" x14ac:dyDescent="0.3">
      <c r="A199" s="102"/>
      <c r="B199" s="10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</row>
    <row r="200" spans="1:14" x14ac:dyDescent="0.3">
      <c r="A200" s="102"/>
      <c r="B200" s="10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</row>
    <row r="201" spans="1:14" x14ac:dyDescent="0.3">
      <c r="A201" s="102"/>
      <c r="B201" s="10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</row>
    <row r="202" spans="1:14" x14ac:dyDescent="0.3">
      <c r="A202" s="102"/>
      <c r="B202" s="10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</row>
    <row r="203" spans="1:14" x14ac:dyDescent="0.3">
      <c r="A203" s="102"/>
      <c r="B203" s="10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</row>
    <row r="204" spans="1:14" x14ac:dyDescent="0.3">
      <c r="A204" s="102"/>
      <c r="B204" s="10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</row>
    <row r="205" spans="1:14" x14ac:dyDescent="0.3">
      <c r="A205" s="102"/>
      <c r="B205" s="10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</row>
    <row r="206" spans="1:14" x14ac:dyDescent="0.3">
      <c r="A206" s="102"/>
      <c r="B206" s="10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</row>
    <row r="207" spans="1:14" x14ac:dyDescent="0.3">
      <c r="A207" s="102"/>
      <c r="B207" s="10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</row>
    <row r="208" spans="1:14" x14ac:dyDescent="0.3">
      <c r="A208" s="102"/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</row>
    <row r="209" spans="1:14" x14ac:dyDescent="0.3">
      <c r="A209" s="102"/>
      <c r="B209" s="10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</row>
    <row r="210" spans="1:14" x14ac:dyDescent="0.3">
      <c r="A210" s="102"/>
      <c r="B210" s="10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</row>
    <row r="211" spans="1:14" x14ac:dyDescent="0.3">
      <c r="A211" s="102"/>
      <c r="B211" s="10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</row>
    <row r="212" spans="1:14" x14ac:dyDescent="0.3">
      <c r="A212" s="102"/>
      <c r="B212" s="10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</row>
    <row r="213" spans="1:14" x14ac:dyDescent="0.3">
      <c r="A213" s="102"/>
      <c r="B213" s="10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</row>
    <row r="214" spans="1:14" x14ac:dyDescent="0.3">
      <c r="A214" s="102"/>
      <c r="B214" s="10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</row>
    <row r="215" spans="1:14" x14ac:dyDescent="0.3">
      <c r="A215" s="102"/>
      <c r="B215" s="10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</row>
    <row r="216" spans="1:14" x14ac:dyDescent="0.3">
      <c r="A216" s="102"/>
      <c r="B216" s="10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</row>
    <row r="217" spans="1:14" x14ac:dyDescent="0.3">
      <c r="A217" s="102"/>
      <c r="B217" s="10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</row>
    <row r="218" spans="1:14" x14ac:dyDescent="0.3">
      <c r="A218" s="102"/>
      <c r="B218" s="10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</row>
    <row r="219" spans="1:14" x14ac:dyDescent="0.3">
      <c r="A219" s="102"/>
      <c r="B219" s="10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</row>
    <row r="220" spans="1:14" x14ac:dyDescent="0.3">
      <c r="A220" s="102"/>
      <c r="B220" s="10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</row>
    <row r="221" spans="1:14" x14ac:dyDescent="0.3">
      <c r="A221" s="102"/>
      <c r="B221" s="10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</row>
    <row r="222" spans="1:14" x14ac:dyDescent="0.3">
      <c r="A222" s="102"/>
      <c r="B222" s="10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</row>
    <row r="223" spans="1:14" x14ac:dyDescent="0.3">
      <c r="A223" s="102"/>
      <c r="B223" s="10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</row>
    <row r="224" spans="1:14" x14ac:dyDescent="0.3">
      <c r="A224" s="102"/>
      <c r="B224" s="10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</row>
    <row r="225" spans="1:14" x14ac:dyDescent="0.3">
      <c r="A225" s="102"/>
      <c r="B225" s="10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</row>
    <row r="226" spans="1:14" x14ac:dyDescent="0.3">
      <c r="A226" s="102"/>
      <c r="B226" s="10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</row>
    <row r="227" spans="1:14" x14ac:dyDescent="0.3">
      <c r="A227" s="102"/>
      <c r="B227" s="10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</row>
    <row r="228" spans="1:14" x14ac:dyDescent="0.3">
      <c r="A228" s="102"/>
      <c r="B228" s="10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</row>
    <row r="229" spans="1:14" x14ac:dyDescent="0.3">
      <c r="A229" s="102"/>
      <c r="B229" s="10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</row>
    <row r="230" spans="1:14" x14ac:dyDescent="0.3">
      <c r="A230" s="102"/>
      <c r="B230" s="10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</row>
    <row r="231" spans="1:14" x14ac:dyDescent="0.3">
      <c r="A231" s="102"/>
      <c r="B231" s="10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</row>
    <row r="232" spans="1:14" x14ac:dyDescent="0.3">
      <c r="A232" s="102"/>
      <c r="B232" s="10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</row>
    <row r="233" spans="1:14" x14ac:dyDescent="0.3">
      <c r="A233" s="102"/>
      <c r="B233" s="10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</row>
    <row r="234" spans="1:14" x14ac:dyDescent="0.3">
      <c r="A234" s="102"/>
      <c r="B234" s="10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</row>
    <row r="235" spans="1:14" x14ac:dyDescent="0.3">
      <c r="A235" s="102"/>
      <c r="B235" s="10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</row>
    <row r="236" spans="1:14" x14ac:dyDescent="0.3">
      <c r="A236" s="102"/>
      <c r="B236" s="10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</row>
    <row r="237" spans="1:14" x14ac:dyDescent="0.3">
      <c r="A237" s="102"/>
      <c r="B237" s="10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</row>
    <row r="238" spans="1:14" x14ac:dyDescent="0.3">
      <c r="A238" s="102"/>
      <c r="B238" s="10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</row>
    <row r="239" spans="1:14" x14ac:dyDescent="0.3">
      <c r="A239" s="102"/>
      <c r="B239" s="10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</row>
    <row r="240" spans="1:14" x14ac:dyDescent="0.3">
      <c r="A240" s="102"/>
      <c r="B240" s="10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</row>
    <row r="241" spans="1:14" x14ac:dyDescent="0.3">
      <c r="A241" s="102"/>
      <c r="B241" s="10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</row>
    <row r="242" spans="1:14" x14ac:dyDescent="0.3">
      <c r="A242" s="102"/>
      <c r="B242" s="10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</row>
    <row r="243" spans="1:14" x14ac:dyDescent="0.3">
      <c r="A243" s="102"/>
      <c r="B243" s="10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</row>
    <row r="244" spans="1:14" x14ac:dyDescent="0.3">
      <c r="A244" s="102"/>
      <c r="B244" s="10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</row>
    <row r="245" spans="1:14" x14ac:dyDescent="0.3">
      <c r="A245" s="102"/>
      <c r="B245" s="10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</row>
    <row r="246" spans="1:14" x14ac:dyDescent="0.3">
      <c r="A246" s="102"/>
      <c r="B246" s="10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</row>
    <row r="247" spans="1:14" x14ac:dyDescent="0.3">
      <c r="A247" s="102"/>
      <c r="B247" s="10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</row>
    <row r="248" spans="1:14" x14ac:dyDescent="0.3">
      <c r="A248" s="102"/>
      <c r="B248" s="10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</row>
    <row r="249" spans="1:14" x14ac:dyDescent="0.3">
      <c r="A249" s="102"/>
      <c r="B249" s="10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</row>
    <row r="250" spans="1:14" x14ac:dyDescent="0.3">
      <c r="A250" s="102"/>
      <c r="B250" s="10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</row>
    <row r="251" spans="1:14" x14ac:dyDescent="0.3">
      <c r="A251" s="102"/>
      <c r="B251" s="10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</row>
    <row r="252" spans="1:14" x14ac:dyDescent="0.3">
      <c r="A252" s="102"/>
      <c r="B252" s="10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</row>
    <row r="253" spans="1:14" x14ac:dyDescent="0.3">
      <c r="A253" s="102"/>
      <c r="B253" s="10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</row>
    <row r="254" spans="1:14" x14ac:dyDescent="0.3">
      <c r="A254" s="102"/>
      <c r="B254" s="10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</row>
    <row r="255" spans="1:14" x14ac:dyDescent="0.3">
      <c r="A255" s="102"/>
      <c r="B255" s="10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</row>
    <row r="256" spans="1:14" x14ac:dyDescent="0.3">
      <c r="A256" s="102"/>
      <c r="B256" s="10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</row>
    <row r="257" spans="1:14" x14ac:dyDescent="0.3">
      <c r="A257" s="102"/>
      <c r="B257" s="10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</row>
    <row r="258" spans="1:14" x14ac:dyDescent="0.3">
      <c r="A258" s="102"/>
      <c r="B258" s="10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</row>
    <row r="259" spans="1:14" x14ac:dyDescent="0.3">
      <c r="A259" s="102"/>
      <c r="B259" s="10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</row>
    <row r="260" spans="1:14" x14ac:dyDescent="0.3">
      <c r="A260" s="102"/>
      <c r="B260" s="10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</row>
    <row r="261" spans="1:14" x14ac:dyDescent="0.3">
      <c r="A261" s="102"/>
      <c r="B261" s="10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</row>
    <row r="262" spans="1:14" x14ac:dyDescent="0.3">
      <c r="A262" s="102"/>
      <c r="B262" s="10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</row>
    <row r="263" spans="1:14" x14ac:dyDescent="0.3">
      <c r="A263" s="102"/>
      <c r="B263" s="10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</row>
    <row r="264" spans="1:14" x14ac:dyDescent="0.3">
      <c r="A264" s="102"/>
      <c r="B264" s="10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</row>
    <row r="265" spans="1:14" x14ac:dyDescent="0.3">
      <c r="A265" s="102"/>
      <c r="B265" s="10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</row>
    <row r="266" spans="1:14" x14ac:dyDescent="0.3">
      <c r="A266" s="102"/>
      <c r="B266" s="10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</row>
    <row r="267" spans="1:14" x14ac:dyDescent="0.3">
      <c r="A267" s="102"/>
      <c r="B267" s="10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</row>
    <row r="268" spans="1:14" x14ac:dyDescent="0.3">
      <c r="A268" s="102"/>
      <c r="B268" s="10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</row>
    <row r="269" spans="1:14" x14ac:dyDescent="0.3">
      <c r="A269" s="102"/>
      <c r="B269" s="10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</row>
    <row r="270" spans="1:14" x14ac:dyDescent="0.3">
      <c r="A270" s="102"/>
      <c r="B270" s="10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</row>
    <row r="271" spans="1:14" x14ac:dyDescent="0.3">
      <c r="A271" s="102"/>
      <c r="B271" s="10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</row>
    <row r="272" spans="1:14" x14ac:dyDescent="0.3">
      <c r="A272" s="102"/>
      <c r="B272" s="10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</row>
    <row r="273" spans="1:14" x14ac:dyDescent="0.3">
      <c r="A273" s="102"/>
      <c r="B273" s="10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</row>
    <row r="274" spans="1:14" x14ac:dyDescent="0.3">
      <c r="A274" s="102"/>
      <c r="B274" s="10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</row>
    <row r="275" spans="1:14" x14ac:dyDescent="0.3">
      <c r="A275" s="102"/>
      <c r="B275" s="10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</row>
    <row r="276" spans="1:14" x14ac:dyDescent="0.3">
      <c r="A276" s="102"/>
      <c r="B276" s="10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</row>
    <row r="277" spans="1:14" x14ac:dyDescent="0.3">
      <c r="A277" s="102"/>
      <c r="B277" s="10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</row>
    <row r="278" spans="1:14" x14ac:dyDescent="0.3">
      <c r="A278" s="102"/>
      <c r="B278" s="10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</row>
    <row r="279" spans="1:14" x14ac:dyDescent="0.3">
      <c r="A279" s="102"/>
      <c r="B279" s="10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</row>
    <row r="280" spans="1:14" x14ac:dyDescent="0.3">
      <c r="A280" s="102"/>
      <c r="B280" s="10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</row>
    <row r="281" spans="1:14" x14ac:dyDescent="0.3">
      <c r="A281" s="102"/>
      <c r="B281" s="10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</row>
    <row r="282" spans="1:14" x14ac:dyDescent="0.3">
      <c r="A282" s="102"/>
      <c r="B282" s="10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</row>
    <row r="283" spans="1:14" x14ac:dyDescent="0.3">
      <c r="A283" s="102"/>
      <c r="B283" s="10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</row>
    <row r="284" spans="1:14" x14ac:dyDescent="0.3">
      <c r="A284" s="102"/>
      <c r="B284" s="10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</row>
    <row r="285" spans="1:14" x14ac:dyDescent="0.3">
      <c r="A285" s="102"/>
      <c r="B285" s="10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</row>
    <row r="286" spans="1:14" x14ac:dyDescent="0.3">
      <c r="A286" s="102"/>
      <c r="B286" s="10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</row>
    <row r="287" spans="1:14" x14ac:dyDescent="0.3">
      <c r="A287" s="102"/>
      <c r="B287" s="10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</row>
    <row r="288" spans="1:14" x14ac:dyDescent="0.3">
      <c r="A288" s="102"/>
      <c r="B288" s="10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</row>
    <row r="289" spans="1:14" x14ac:dyDescent="0.3">
      <c r="A289" s="102"/>
      <c r="B289" s="10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</row>
    <row r="290" spans="1:14" x14ac:dyDescent="0.3">
      <c r="A290" s="102"/>
      <c r="B290" s="10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</row>
    <row r="291" spans="1:14" x14ac:dyDescent="0.3">
      <c r="A291" s="102"/>
      <c r="B291" s="10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</row>
    <row r="292" spans="1:14" x14ac:dyDescent="0.3">
      <c r="A292" s="102"/>
      <c r="B292" s="10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</row>
    <row r="293" spans="1:14" x14ac:dyDescent="0.3">
      <c r="A293" s="102"/>
      <c r="B293" s="10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</row>
    <row r="294" spans="1:14" x14ac:dyDescent="0.3">
      <c r="A294" s="102"/>
      <c r="B294" s="10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</row>
    <row r="295" spans="1:14" x14ac:dyDescent="0.3">
      <c r="A295" s="102"/>
      <c r="B295" s="10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</row>
    <row r="296" spans="1:14" x14ac:dyDescent="0.3">
      <c r="A296" s="102"/>
      <c r="B296" s="10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</row>
    <row r="297" spans="1:14" x14ac:dyDescent="0.3">
      <c r="A297" s="102"/>
      <c r="B297" s="10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</row>
    <row r="298" spans="1:14" x14ac:dyDescent="0.3">
      <c r="A298" s="102"/>
      <c r="B298" s="10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</row>
    <row r="299" spans="1:14" x14ac:dyDescent="0.3">
      <c r="A299" s="102"/>
      <c r="B299" s="10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</row>
    <row r="300" spans="1:14" x14ac:dyDescent="0.3">
      <c r="A300" s="102"/>
      <c r="B300" s="10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</row>
    <row r="301" spans="1:14" x14ac:dyDescent="0.3">
      <c r="A301" s="102"/>
      <c r="B301" s="10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</row>
    <row r="302" spans="1:14" x14ac:dyDescent="0.3">
      <c r="A302" s="102"/>
      <c r="B302" s="10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</row>
    <row r="303" spans="1:14" x14ac:dyDescent="0.3">
      <c r="A303" s="102"/>
      <c r="B303" s="10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</row>
    <row r="304" spans="1:14" x14ac:dyDescent="0.3">
      <c r="A304" s="102"/>
      <c r="B304" s="10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</row>
    <row r="305" spans="1:14" x14ac:dyDescent="0.3">
      <c r="A305" s="102"/>
      <c r="B305" s="10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</row>
    <row r="306" spans="1:14" x14ac:dyDescent="0.3">
      <c r="A306" s="102"/>
      <c r="B306" s="10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</row>
    <row r="307" spans="1:14" x14ac:dyDescent="0.3">
      <c r="A307" s="102"/>
      <c r="B307" s="10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</row>
  </sheetData>
  <mergeCells count="10">
    <mergeCell ref="I8:K8"/>
    <mergeCell ref="I9:K9"/>
    <mergeCell ref="I7:K7"/>
    <mergeCell ref="B2:F2"/>
    <mergeCell ref="B3:F3"/>
    <mergeCell ref="B4:F4"/>
    <mergeCell ref="B5:B6"/>
    <mergeCell ref="F5:F6"/>
    <mergeCell ref="I6:M6"/>
    <mergeCell ref="C5:E5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" filterMode="1"/>
  <dimension ref="A1:AO317"/>
  <sheetViews>
    <sheetView topLeftCell="A31" zoomScale="95" zoomScaleNormal="95" workbookViewId="0">
      <selection activeCell="C49" sqref="C49:J49"/>
    </sheetView>
  </sheetViews>
  <sheetFormatPr baseColWidth="10" defaultRowHeight="14.4" x14ac:dyDescent="0.3"/>
  <cols>
    <col min="2" max="2" width="6.109375" customWidth="1"/>
    <col min="3" max="3" width="11.44140625" customWidth="1"/>
    <col min="4" max="4" width="14" customWidth="1"/>
    <col min="5" max="5" width="3.33203125" customWidth="1"/>
    <col min="6" max="6" width="3.6640625" customWidth="1"/>
    <col min="7" max="7" width="5.88671875" customWidth="1"/>
    <col min="8" max="9" width="4" customWidth="1"/>
    <col min="10" max="10" width="3.6640625" customWidth="1"/>
    <col min="11" max="11" width="4.109375" customWidth="1"/>
    <col min="12" max="14" width="4.44140625" customWidth="1"/>
    <col min="15" max="15" width="6.109375" customWidth="1"/>
    <col min="16" max="16" width="4" customWidth="1"/>
    <col min="17" max="17" width="4.109375" customWidth="1"/>
    <col min="18" max="18" width="52.88671875" customWidth="1"/>
    <col min="19" max="19" width="3.109375" customWidth="1"/>
    <col min="20" max="20" width="3.21875" customWidth="1"/>
  </cols>
  <sheetData>
    <row r="1" spans="1:41" x14ac:dyDescent="0.3"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</row>
    <row r="2" spans="1:41" x14ac:dyDescent="0.3">
      <c r="A2" s="42"/>
      <c r="B2" s="353" t="s">
        <v>283</v>
      </c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5"/>
      <c r="R2" s="42"/>
      <c r="S2" s="42"/>
      <c r="T2" s="42"/>
      <c r="U2" s="42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</row>
    <row r="3" spans="1:41" x14ac:dyDescent="0.3">
      <c r="A3" s="42"/>
      <c r="B3" s="356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8"/>
      <c r="R3" s="42"/>
      <c r="S3" s="42"/>
      <c r="T3" s="42"/>
      <c r="U3" s="42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</row>
    <row r="4" spans="1:41" ht="21" customHeight="1" x14ac:dyDescent="0.3">
      <c r="A4" s="42"/>
      <c r="B4" s="330"/>
      <c r="C4" s="331" t="s">
        <v>169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42"/>
      <c r="S4" s="42"/>
      <c r="T4" s="42"/>
      <c r="U4" s="42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</row>
    <row r="5" spans="1:41" ht="21" customHeight="1" x14ac:dyDescent="0.3">
      <c r="A5" s="42"/>
      <c r="B5" s="330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42"/>
      <c r="S5" s="42"/>
      <c r="T5" s="42"/>
      <c r="U5" s="42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</row>
    <row r="6" spans="1:41" ht="21" customHeight="1" x14ac:dyDescent="0.3">
      <c r="A6" s="42"/>
      <c r="B6" s="330"/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42"/>
      <c r="S6" s="42"/>
      <c r="T6" s="42"/>
      <c r="U6" s="42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</row>
    <row r="7" spans="1:41" ht="21" customHeight="1" x14ac:dyDescent="0.3">
      <c r="A7" s="42"/>
      <c r="B7" s="330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1"/>
      <c r="R7" s="42"/>
      <c r="S7" s="42"/>
      <c r="T7" s="42"/>
      <c r="U7" s="42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</row>
    <row r="8" spans="1:41" x14ac:dyDescent="0.3">
      <c r="A8" s="42"/>
      <c r="B8" s="69" t="s">
        <v>170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</row>
    <row r="9" spans="1:41" x14ac:dyDescent="0.3">
      <c r="A9" s="42"/>
      <c r="B9" s="69" t="s">
        <v>170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</row>
    <row r="10" spans="1:41" x14ac:dyDescent="0.3">
      <c r="A10" s="42"/>
      <c r="B10" s="69" t="s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</row>
    <row r="11" spans="1:41" ht="28.5" customHeight="1" x14ac:dyDescent="0.3">
      <c r="A11" s="42"/>
      <c r="B11" s="71" t="s">
        <v>170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7"/>
      <c r="U11" s="42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</row>
    <row r="12" spans="1:41" ht="52.2" customHeight="1" x14ac:dyDescent="0.3">
      <c r="A12" s="42"/>
      <c r="B12" s="72" t="s">
        <v>170</v>
      </c>
      <c r="C12" s="305" t="s">
        <v>168</v>
      </c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305"/>
      <c r="R12" s="305"/>
      <c r="S12" s="22"/>
      <c r="T12" s="9"/>
      <c r="U12" s="42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</row>
    <row r="13" spans="1:41" ht="32.25" customHeight="1" x14ac:dyDescent="0.3">
      <c r="A13" s="42"/>
      <c r="B13" s="72" t="s">
        <v>170</v>
      </c>
      <c r="C13" s="302" t="s">
        <v>45</v>
      </c>
      <c r="D13" s="302"/>
      <c r="E13" s="302"/>
      <c r="F13" s="302"/>
      <c r="G13" s="302"/>
      <c r="H13" s="302"/>
      <c r="I13" s="302"/>
      <c r="J13" s="302"/>
      <c r="K13" s="302" t="s">
        <v>20</v>
      </c>
      <c r="L13" s="302"/>
      <c r="M13" s="302"/>
      <c r="N13" s="302"/>
      <c r="O13" s="302" t="s">
        <v>167</v>
      </c>
      <c r="P13" s="302"/>
      <c r="Q13" s="302"/>
      <c r="R13" s="302"/>
      <c r="S13" s="22"/>
      <c r="T13" s="9"/>
      <c r="U13" s="42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</row>
    <row r="14" spans="1:41" ht="36.75" customHeight="1" x14ac:dyDescent="0.3">
      <c r="A14" s="42"/>
      <c r="B14" s="72" t="s">
        <v>170</v>
      </c>
      <c r="C14" s="236" t="s">
        <v>48</v>
      </c>
      <c r="D14" s="197"/>
      <c r="E14" s="197"/>
      <c r="F14" s="197"/>
      <c r="G14" s="197"/>
      <c r="H14" s="197"/>
      <c r="I14" s="197"/>
      <c r="J14" s="197"/>
      <c r="K14" s="189" t="s">
        <v>49</v>
      </c>
      <c r="L14" s="189"/>
      <c r="M14" s="189"/>
      <c r="N14" s="189"/>
      <c r="O14" s="189"/>
      <c r="P14" s="189"/>
      <c r="Q14" s="189"/>
      <c r="R14" s="336"/>
      <c r="S14" s="22"/>
      <c r="T14" s="9"/>
      <c r="U14" s="42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</row>
    <row r="15" spans="1:41" ht="43.5" customHeight="1" x14ac:dyDescent="0.3">
      <c r="A15" s="42"/>
      <c r="B15" s="72" t="s">
        <v>170</v>
      </c>
      <c r="C15" s="284" t="s">
        <v>50</v>
      </c>
      <c r="D15" s="187"/>
      <c r="E15" s="187"/>
      <c r="F15" s="187"/>
      <c r="G15" s="187"/>
      <c r="H15" s="187"/>
      <c r="I15" s="187"/>
      <c r="J15" s="187"/>
      <c r="K15" s="188" t="s">
        <v>51</v>
      </c>
      <c r="L15" s="188"/>
      <c r="M15" s="188"/>
      <c r="N15" s="188"/>
      <c r="O15" s="335"/>
      <c r="P15" s="335"/>
      <c r="Q15" s="335"/>
      <c r="R15" s="338"/>
      <c r="S15" s="22"/>
      <c r="T15" s="9"/>
      <c r="U15" s="42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</row>
    <row r="16" spans="1:41" ht="45" customHeight="1" x14ac:dyDescent="0.3">
      <c r="A16" s="42"/>
      <c r="B16" s="72" t="s">
        <v>170</v>
      </c>
      <c r="C16" s="236" t="s">
        <v>52</v>
      </c>
      <c r="D16" s="197"/>
      <c r="E16" s="197"/>
      <c r="F16" s="197"/>
      <c r="G16" s="197"/>
      <c r="H16" s="197"/>
      <c r="I16" s="197"/>
      <c r="J16" s="197"/>
      <c r="K16" s="189" t="s">
        <v>53</v>
      </c>
      <c r="L16" s="189"/>
      <c r="M16" s="189"/>
      <c r="N16" s="189"/>
      <c r="O16" s="189"/>
      <c r="P16" s="189"/>
      <c r="Q16" s="189"/>
      <c r="R16" s="336"/>
      <c r="S16" s="22"/>
      <c r="T16" s="9"/>
      <c r="U16" s="42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</row>
    <row r="17" spans="1:41" ht="6" customHeight="1" x14ac:dyDescent="0.3">
      <c r="A17" s="42"/>
      <c r="B17" s="72" t="s">
        <v>170</v>
      </c>
      <c r="C17" s="337"/>
      <c r="D17" s="337"/>
      <c r="E17" s="337"/>
      <c r="F17" s="337"/>
      <c r="G17" s="337"/>
      <c r="H17" s="337"/>
      <c r="I17" s="337"/>
      <c r="J17" s="337"/>
      <c r="K17" s="337"/>
      <c r="L17" s="337"/>
      <c r="M17" s="337"/>
      <c r="N17" s="337"/>
      <c r="O17" s="337"/>
      <c r="P17" s="337"/>
      <c r="Q17" s="337"/>
      <c r="R17" s="337"/>
      <c r="S17" s="22"/>
      <c r="T17" s="9"/>
      <c r="U17" s="42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</row>
    <row r="18" spans="1:41" ht="30" customHeight="1" x14ac:dyDescent="0.3">
      <c r="A18" s="42"/>
      <c r="B18" s="72" t="s">
        <v>170</v>
      </c>
      <c r="C18" s="256" t="s">
        <v>54</v>
      </c>
      <c r="D18" s="257"/>
      <c r="E18" s="257"/>
      <c r="F18" s="257"/>
      <c r="G18" s="257"/>
      <c r="H18" s="257"/>
      <c r="I18" s="257"/>
      <c r="J18" s="257"/>
      <c r="K18" s="324" t="s">
        <v>55</v>
      </c>
      <c r="L18" s="332"/>
      <c r="M18" s="332"/>
      <c r="N18" s="332"/>
      <c r="O18" s="291"/>
      <c r="P18" s="291"/>
      <c r="Q18" s="291"/>
      <c r="R18" s="311"/>
      <c r="S18" s="22"/>
      <c r="T18" s="9"/>
      <c r="U18" s="42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</row>
    <row r="19" spans="1:41" ht="86.25" customHeight="1" x14ac:dyDescent="0.3">
      <c r="A19" s="42"/>
      <c r="B19" s="72" t="s">
        <v>170</v>
      </c>
      <c r="C19" s="284" t="s">
        <v>56</v>
      </c>
      <c r="D19" s="187"/>
      <c r="E19" s="187"/>
      <c r="F19" s="187"/>
      <c r="G19" s="187"/>
      <c r="H19" s="187"/>
      <c r="I19" s="187"/>
      <c r="J19" s="187"/>
      <c r="K19" s="335" t="s">
        <v>57</v>
      </c>
      <c r="L19" s="335"/>
      <c r="M19" s="335"/>
      <c r="N19" s="335"/>
      <c r="O19" s="137"/>
      <c r="P19" s="137"/>
      <c r="Q19" s="137"/>
      <c r="R19" s="141"/>
      <c r="S19" s="22"/>
      <c r="T19" s="9"/>
      <c r="U19" s="42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</row>
    <row r="20" spans="1:41" ht="31.5" customHeight="1" x14ac:dyDescent="0.3">
      <c r="A20" s="42"/>
      <c r="B20" s="72" t="s">
        <v>170</v>
      </c>
      <c r="C20" s="236" t="s">
        <v>58</v>
      </c>
      <c r="D20" s="197"/>
      <c r="E20" s="197"/>
      <c r="F20" s="197"/>
      <c r="G20" s="197"/>
      <c r="H20" s="197"/>
      <c r="I20" s="197"/>
      <c r="J20" s="197"/>
      <c r="K20" s="189" t="s">
        <v>59</v>
      </c>
      <c r="L20" s="189"/>
      <c r="M20" s="189"/>
      <c r="N20" s="189"/>
      <c r="O20" s="322"/>
      <c r="P20" s="322"/>
      <c r="Q20" s="322"/>
      <c r="R20" s="323"/>
      <c r="S20" s="22"/>
      <c r="T20" s="9"/>
      <c r="U20" s="42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</row>
    <row r="21" spans="1:41" ht="6" customHeight="1" x14ac:dyDescent="0.3">
      <c r="A21" s="42"/>
      <c r="B21" s="72" t="s">
        <v>170</v>
      </c>
      <c r="C21" s="334"/>
      <c r="D21" s="334"/>
      <c r="E21" s="334"/>
      <c r="F21" s="334"/>
      <c r="G21" s="334"/>
      <c r="H21" s="334"/>
      <c r="I21" s="334"/>
      <c r="J21" s="334"/>
      <c r="K21" s="334"/>
      <c r="L21" s="334"/>
      <c r="M21" s="334"/>
      <c r="N21" s="334"/>
      <c r="O21" s="334"/>
      <c r="P21" s="334"/>
      <c r="Q21" s="334"/>
      <c r="R21" s="334"/>
      <c r="S21" s="22"/>
      <c r="T21" s="9"/>
      <c r="U21" s="42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</row>
    <row r="22" spans="1:41" ht="45.75" customHeight="1" x14ac:dyDescent="0.3">
      <c r="A22" s="42"/>
      <c r="B22" s="72" t="s">
        <v>170</v>
      </c>
      <c r="C22" s="256" t="s">
        <v>60</v>
      </c>
      <c r="D22" s="257"/>
      <c r="E22" s="257"/>
      <c r="F22" s="257"/>
      <c r="G22" s="257"/>
      <c r="H22" s="257"/>
      <c r="I22" s="257"/>
      <c r="J22" s="257"/>
      <c r="K22" s="332" t="s">
        <v>61</v>
      </c>
      <c r="L22" s="332"/>
      <c r="M22" s="332"/>
      <c r="N22" s="332"/>
      <c r="O22" s="291"/>
      <c r="P22" s="291"/>
      <c r="Q22" s="291"/>
      <c r="R22" s="311"/>
      <c r="S22" s="22"/>
      <c r="T22" s="9"/>
      <c r="U22" s="42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</row>
    <row r="23" spans="1:41" ht="40.5" customHeight="1" x14ac:dyDescent="0.3">
      <c r="A23" s="42"/>
      <c r="B23" s="72" t="s">
        <v>170</v>
      </c>
      <c r="C23" s="284" t="s">
        <v>62</v>
      </c>
      <c r="D23" s="187"/>
      <c r="E23" s="187"/>
      <c r="F23" s="187"/>
      <c r="G23" s="187"/>
      <c r="H23" s="187"/>
      <c r="I23" s="187"/>
      <c r="J23" s="187"/>
      <c r="K23" s="335" t="s">
        <v>63</v>
      </c>
      <c r="L23" s="335"/>
      <c r="M23" s="335"/>
      <c r="N23" s="335"/>
      <c r="O23" s="137"/>
      <c r="P23" s="137"/>
      <c r="Q23" s="137"/>
      <c r="R23" s="141"/>
      <c r="S23" s="22"/>
      <c r="T23" s="9"/>
      <c r="U23" s="42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</row>
    <row r="24" spans="1:41" ht="95.25" customHeight="1" x14ac:dyDescent="0.3">
      <c r="A24" s="42"/>
      <c r="B24" s="72" t="s">
        <v>170</v>
      </c>
      <c r="C24" s="256" t="s">
        <v>64</v>
      </c>
      <c r="D24" s="257"/>
      <c r="E24" s="257"/>
      <c r="F24" s="257"/>
      <c r="G24" s="257"/>
      <c r="H24" s="257"/>
      <c r="I24" s="257"/>
      <c r="J24" s="257"/>
      <c r="K24" s="332" t="s">
        <v>65</v>
      </c>
      <c r="L24" s="332"/>
      <c r="M24" s="332"/>
      <c r="N24" s="332"/>
      <c r="O24" s="291"/>
      <c r="P24" s="291"/>
      <c r="Q24" s="291"/>
      <c r="R24" s="311"/>
      <c r="S24" s="22"/>
      <c r="T24" s="9"/>
      <c r="U24" s="42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</row>
    <row r="25" spans="1:41" ht="50.25" customHeight="1" x14ac:dyDescent="0.3">
      <c r="A25" s="42"/>
      <c r="B25" s="72" t="s">
        <v>170</v>
      </c>
      <c r="C25" s="284" t="s">
        <v>66</v>
      </c>
      <c r="D25" s="187"/>
      <c r="E25" s="187"/>
      <c r="F25" s="187"/>
      <c r="G25" s="187"/>
      <c r="H25" s="187"/>
      <c r="I25" s="187"/>
      <c r="J25" s="187"/>
      <c r="K25" s="263"/>
      <c r="L25" s="263"/>
      <c r="M25" s="263"/>
      <c r="N25" s="263"/>
      <c r="O25" s="137"/>
      <c r="P25" s="137"/>
      <c r="Q25" s="137"/>
      <c r="R25" s="141"/>
      <c r="S25" s="22"/>
      <c r="T25" s="9"/>
      <c r="U25" s="42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</row>
    <row r="26" spans="1:41" ht="49.5" customHeight="1" x14ac:dyDescent="0.3">
      <c r="A26" s="42"/>
      <c r="B26" s="72" t="s">
        <v>170</v>
      </c>
      <c r="C26" s="333" t="s">
        <v>67</v>
      </c>
      <c r="D26" s="255"/>
      <c r="E26" s="255"/>
      <c r="F26" s="255"/>
      <c r="G26" s="255"/>
      <c r="H26" s="255"/>
      <c r="I26" s="255"/>
      <c r="J26" s="255"/>
      <c r="K26" s="263" t="s">
        <v>68</v>
      </c>
      <c r="L26" s="263"/>
      <c r="M26" s="263"/>
      <c r="N26" s="263"/>
      <c r="O26" s="137"/>
      <c r="P26" s="137"/>
      <c r="Q26" s="137"/>
      <c r="R26" s="141"/>
      <c r="S26" s="22"/>
      <c r="T26" s="9"/>
      <c r="U26" s="42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</row>
    <row r="27" spans="1:41" ht="44.25" customHeight="1" x14ac:dyDescent="0.3">
      <c r="A27" s="42"/>
      <c r="B27" s="72" t="s">
        <v>170</v>
      </c>
      <c r="C27" s="256" t="s">
        <v>69</v>
      </c>
      <c r="D27" s="257"/>
      <c r="E27" s="257"/>
      <c r="F27" s="257"/>
      <c r="G27" s="257"/>
      <c r="H27" s="257"/>
      <c r="I27" s="257"/>
      <c r="J27" s="257"/>
      <c r="K27" s="324" t="s">
        <v>70</v>
      </c>
      <c r="L27" s="324"/>
      <c r="M27" s="324"/>
      <c r="N27" s="324"/>
      <c r="O27" s="291"/>
      <c r="P27" s="291"/>
      <c r="Q27" s="291"/>
      <c r="R27" s="311"/>
      <c r="S27" s="22"/>
      <c r="T27" s="9"/>
      <c r="U27" s="42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</row>
    <row r="28" spans="1:41" ht="36.75" customHeight="1" x14ac:dyDescent="0.3">
      <c r="A28" s="42"/>
      <c r="B28" s="72" t="s">
        <v>170</v>
      </c>
      <c r="C28" s="266" t="s">
        <v>71</v>
      </c>
      <c r="D28" s="267"/>
      <c r="E28" s="267"/>
      <c r="F28" s="267"/>
      <c r="G28" s="267"/>
      <c r="H28" s="267"/>
      <c r="I28" s="267"/>
      <c r="J28" s="267"/>
      <c r="K28" s="325" t="s">
        <v>72</v>
      </c>
      <c r="L28" s="325"/>
      <c r="M28" s="325"/>
      <c r="N28" s="325"/>
      <c r="O28" s="137"/>
      <c r="P28" s="137"/>
      <c r="Q28" s="137"/>
      <c r="R28" s="141"/>
      <c r="S28" s="22"/>
      <c r="T28" s="9"/>
      <c r="U28" s="42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</row>
    <row r="29" spans="1:41" ht="43.5" customHeight="1" x14ac:dyDescent="0.3">
      <c r="A29" s="42"/>
      <c r="B29" s="72" t="s">
        <v>170</v>
      </c>
      <c r="C29" s="256" t="s">
        <v>73</v>
      </c>
      <c r="D29" s="257"/>
      <c r="E29" s="257"/>
      <c r="F29" s="257"/>
      <c r="G29" s="257"/>
      <c r="H29" s="257"/>
      <c r="I29" s="257"/>
      <c r="J29" s="257"/>
      <c r="K29" s="310" t="s">
        <v>74</v>
      </c>
      <c r="L29" s="310"/>
      <c r="M29" s="310"/>
      <c r="N29" s="310"/>
      <c r="O29" s="291"/>
      <c r="P29" s="291"/>
      <c r="Q29" s="291"/>
      <c r="R29" s="311"/>
      <c r="S29" s="22"/>
      <c r="T29" s="9"/>
      <c r="U29" s="42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</row>
    <row r="30" spans="1:41" ht="6" customHeight="1" x14ac:dyDescent="0.3">
      <c r="A30" s="42"/>
      <c r="B30" s="72" t="s">
        <v>170</v>
      </c>
      <c r="C30" s="312"/>
      <c r="D30" s="312"/>
      <c r="E30" s="312"/>
      <c r="F30" s="312"/>
      <c r="G30" s="312"/>
      <c r="H30" s="312"/>
      <c r="I30" s="312"/>
      <c r="J30" s="312"/>
      <c r="K30" s="312"/>
      <c r="L30" s="312"/>
      <c r="M30" s="312"/>
      <c r="N30" s="312"/>
      <c r="O30" s="312"/>
      <c r="P30" s="312"/>
      <c r="Q30" s="312"/>
      <c r="R30" s="312"/>
      <c r="S30" s="22"/>
      <c r="T30" s="9"/>
      <c r="U30" s="42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</row>
    <row r="31" spans="1:41" ht="47.25" customHeight="1" x14ac:dyDescent="0.3">
      <c r="A31" s="42"/>
      <c r="B31" s="72" t="s">
        <v>170</v>
      </c>
      <c r="C31" s="256" t="s">
        <v>75</v>
      </c>
      <c r="D31" s="257"/>
      <c r="E31" s="257"/>
      <c r="F31" s="257"/>
      <c r="G31" s="257"/>
      <c r="H31" s="257"/>
      <c r="I31" s="257"/>
      <c r="J31" s="257"/>
      <c r="K31" s="260" t="s">
        <v>76</v>
      </c>
      <c r="L31" s="260"/>
      <c r="M31" s="260"/>
      <c r="N31" s="260"/>
      <c r="O31" s="291"/>
      <c r="P31" s="291"/>
      <c r="Q31" s="291"/>
      <c r="R31" s="311"/>
      <c r="S31" s="22"/>
      <c r="T31" s="9"/>
      <c r="U31" s="42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</row>
    <row r="32" spans="1:41" ht="6" customHeight="1" x14ac:dyDescent="0.3">
      <c r="A32" s="42"/>
      <c r="B32" s="72" t="s">
        <v>170</v>
      </c>
      <c r="C32" s="326"/>
      <c r="D32" s="326"/>
      <c r="E32" s="326"/>
      <c r="F32" s="326"/>
      <c r="G32" s="326"/>
      <c r="H32" s="326"/>
      <c r="I32" s="326"/>
      <c r="J32" s="326"/>
      <c r="K32" s="326"/>
      <c r="L32" s="326"/>
      <c r="M32" s="326"/>
      <c r="N32" s="326"/>
      <c r="O32" s="326"/>
      <c r="P32" s="326"/>
      <c r="Q32" s="326"/>
      <c r="R32" s="326"/>
      <c r="S32" s="22"/>
      <c r="T32" s="9"/>
      <c r="U32" s="42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</row>
    <row r="33" spans="1:41" ht="41.25" customHeight="1" x14ac:dyDescent="0.3">
      <c r="A33" s="42"/>
      <c r="B33" s="72" t="s">
        <v>170</v>
      </c>
      <c r="C33" s="327" t="s">
        <v>77</v>
      </c>
      <c r="D33" s="328"/>
      <c r="E33" s="328"/>
      <c r="F33" s="328"/>
      <c r="G33" s="328"/>
      <c r="H33" s="328"/>
      <c r="I33" s="328"/>
      <c r="J33" s="328"/>
      <c r="K33" s="329" t="s">
        <v>78</v>
      </c>
      <c r="L33" s="329"/>
      <c r="M33" s="329"/>
      <c r="N33" s="329"/>
      <c r="O33" s="293"/>
      <c r="P33" s="293"/>
      <c r="Q33" s="293"/>
      <c r="R33" s="309"/>
      <c r="S33" s="22"/>
      <c r="T33" s="9"/>
      <c r="U33" s="42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</row>
    <row r="34" spans="1:41" ht="53.25" customHeight="1" x14ac:dyDescent="0.3">
      <c r="A34" s="42"/>
      <c r="B34" s="72" t="s">
        <v>170</v>
      </c>
      <c r="C34" s="284" t="s">
        <v>79</v>
      </c>
      <c r="D34" s="187"/>
      <c r="E34" s="187"/>
      <c r="F34" s="187"/>
      <c r="G34" s="187"/>
      <c r="H34" s="187"/>
      <c r="I34" s="187"/>
      <c r="J34" s="187"/>
      <c r="K34" s="276"/>
      <c r="L34" s="276"/>
      <c r="M34" s="276"/>
      <c r="N34" s="276"/>
      <c r="O34" s="276"/>
      <c r="P34" s="276"/>
      <c r="Q34" s="276"/>
      <c r="R34" s="277"/>
      <c r="S34" s="22"/>
      <c r="T34" s="9"/>
      <c r="U34" s="42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</row>
    <row r="35" spans="1:41" ht="47.25" customHeight="1" x14ac:dyDescent="0.3">
      <c r="A35" s="42"/>
      <c r="B35" s="72" t="s">
        <v>170</v>
      </c>
      <c r="C35" s="241" t="s">
        <v>80</v>
      </c>
      <c r="D35" s="242"/>
      <c r="E35" s="242"/>
      <c r="F35" s="242"/>
      <c r="G35" s="242"/>
      <c r="H35" s="242"/>
      <c r="I35" s="242"/>
      <c r="J35" s="242"/>
      <c r="K35" s="315" t="s">
        <v>103</v>
      </c>
      <c r="L35" s="315"/>
      <c r="M35" s="315"/>
      <c r="N35" s="315"/>
      <c r="O35" s="316"/>
      <c r="P35" s="316"/>
      <c r="Q35" s="316"/>
      <c r="R35" s="317"/>
      <c r="S35" s="22"/>
      <c r="T35" s="9"/>
      <c r="U35" s="42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</row>
    <row r="36" spans="1:41" ht="6" customHeight="1" x14ac:dyDescent="0.3">
      <c r="A36" s="42"/>
      <c r="B36" s="72" t="s">
        <v>170</v>
      </c>
      <c r="C36" s="318"/>
      <c r="D36" s="318"/>
      <c r="E36" s="318"/>
      <c r="F36" s="318"/>
      <c r="G36" s="318"/>
      <c r="H36" s="318"/>
      <c r="I36" s="318"/>
      <c r="J36" s="318"/>
      <c r="K36" s="318"/>
      <c r="L36" s="318"/>
      <c r="M36" s="318"/>
      <c r="N36" s="318"/>
      <c r="O36" s="318"/>
      <c r="P36" s="318"/>
      <c r="Q36" s="318"/>
      <c r="R36" s="318"/>
      <c r="S36" s="22"/>
      <c r="T36" s="9"/>
      <c r="U36" s="42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</row>
    <row r="37" spans="1:41" ht="42" customHeight="1" x14ac:dyDescent="0.3">
      <c r="A37" s="42"/>
      <c r="B37" s="72" t="s">
        <v>170</v>
      </c>
      <c r="C37" s="319" t="s">
        <v>81</v>
      </c>
      <c r="D37" s="320"/>
      <c r="E37" s="320"/>
      <c r="F37" s="320"/>
      <c r="G37" s="320"/>
      <c r="H37" s="320"/>
      <c r="I37" s="320"/>
      <c r="J37" s="320"/>
      <c r="K37" s="321" t="s">
        <v>82</v>
      </c>
      <c r="L37" s="321"/>
      <c r="M37" s="321"/>
      <c r="N37" s="321"/>
      <c r="O37" s="322"/>
      <c r="P37" s="322"/>
      <c r="Q37" s="322"/>
      <c r="R37" s="323"/>
      <c r="S37" s="22"/>
      <c r="T37" s="9"/>
      <c r="U37" s="42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</row>
    <row r="38" spans="1:41" ht="48" customHeight="1" x14ac:dyDescent="0.3">
      <c r="A38" s="42"/>
      <c r="B38" s="72" t="s">
        <v>170</v>
      </c>
      <c r="C38" s="313" t="s">
        <v>83</v>
      </c>
      <c r="D38" s="314"/>
      <c r="E38" s="314"/>
      <c r="F38" s="314"/>
      <c r="G38" s="314"/>
      <c r="H38" s="314"/>
      <c r="I38" s="314"/>
      <c r="J38" s="314"/>
      <c r="K38" s="137"/>
      <c r="L38" s="137"/>
      <c r="M38" s="137"/>
      <c r="N38" s="137"/>
      <c r="O38" s="137"/>
      <c r="P38" s="137"/>
      <c r="Q38" s="137"/>
      <c r="R38" s="141"/>
      <c r="S38" s="22"/>
      <c r="T38" s="9"/>
      <c r="U38" s="42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</row>
    <row r="39" spans="1:41" ht="53.25" customHeight="1" x14ac:dyDescent="0.3">
      <c r="A39" s="42"/>
      <c r="B39" s="72" t="s">
        <v>170</v>
      </c>
      <c r="C39" s="306" t="s">
        <v>84</v>
      </c>
      <c r="D39" s="307"/>
      <c r="E39" s="307"/>
      <c r="F39" s="307"/>
      <c r="G39" s="307"/>
      <c r="H39" s="307"/>
      <c r="I39" s="307"/>
      <c r="J39" s="307"/>
      <c r="K39" s="308" t="s">
        <v>85</v>
      </c>
      <c r="L39" s="144"/>
      <c r="M39" s="144"/>
      <c r="N39" s="144"/>
      <c r="O39" s="293"/>
      <c r="P39" s="293"/>
      <c r="Q39" s="293"/>
      <c r="R39" s="309"/>
      <c r="S39" s="22"/>
      <c r="T39" s="9"/>
      <c r="U39" s="42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</row>
    <row r="40" spans="1:41" x14ac:dyDescent="0.3">
      <c r="A40" s="42"/>
      <c r="B40" s="72" t="s">
        <v>170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9"/>
      <c r="U40" s="42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</row>
    <row r="41" spans="1:41" x14ac:dyDescent="0.3">
      <c r="A41" s="42"/>
      <c r="B41" s="73" t="s">
        <v>170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6"/>
      <c r="U41" s="42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</row>
    <row r="42" spans="1:41" x14ac:dyDescent="0.3">
      <c r="A42" s="42"/>
      <c r="B42" s="69" t="s">
        <v>170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</row>
    <row r="43" spans="1:41" x14ac:dyDescent="0.3">
      <c r="A43" s="42"/>
      <c r="B43" s="69" t="s">
        <v>170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</row>
    <row r="44" spans="1:41" x14ac:dyDescent="0.3">
      <c r="A44" s="83"/>
      <c r="B44" s="85" t="s">
        <v>170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</row>
    <row r="45" spans="1:41" hidden="1" x14ac:dyDescent="0.3">
      <c r="A45" s="42"/>
      <c r="B45" s="69" t="s">
        <v>171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</row>
    <row r="46" spans="1:41" hidden="1" x14ac:dyDescent="0.3">
      <c r="A46" s="42"/>
      <c r="B46" s="69" t="s">
        <v>171</v>
      </c>
      <c r="C46" s="69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</row>
    <row r="47" spans="1:41" ht="24" hidden="1" customHeight="1" x14ac:dyDescent="0.3">
      <c r="A47" s="42"/>
      <c r="B47" s="71" t="s">
        <v>171</v>
      </c>
      <c r="C47" s="74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7"/>
      <c r="U47" s="42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</row>
    <row r="48" spans="1:41" ht="48" hidden="1" customHeight="1" x14ac:dyDescent="0.3">
      <c r="A48" s="42"/>
      <c r="B48" s="72" t="s">
        <v>171</v>
      </c>
      <c r="C48" s="305" t="s">
        <v>225</v>
      </c>
      <c r="D48" s="305"/>
      <c r="E48" s="305"/>
      <c r="F48" s="305"/>
      <c r="G48" s="305"/>
      <c r="H48" s="305"/>
      <c r="I48" s="305"/>
      <c r="J48" s="305"/>
      <c r="K48" s="305"/>
      <c r="L48" s="305"/>
      <c r="M48" s="305"/>
      <c r="N48" s="305"/>
      <c r="O48" s="305"/>
      <c r="P48" s="305"/>
      <c r="Q48" s="305"/>
      <c r="R48" s="305"/>
      <c r="S48" s="22"/>
      <c r="T48" s="9"/>
      <c r="U48" s="42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</row>
    <row r="49" spans="1:41" ht="34.200000000000003" hidden="1" customHeight="1" x14ac:dyDescent="0.3">
      <c r="A49" s="42"/>
      <c r="B49" s="72" t="s">
        <v>171</v>
      </c>
      <c r="C49" s="302" t="s">
        <v>45</v>
      </c>
      <c r="D49" s="302"/>
      <c r="E49" s="302"/>
      <c r="F49" s="302"/>
      <c r="G49" s="302"/>
      <c r="H49" s="302"/>
      <c r="I49" s="302"/>
      <c r="J49" s="302"/>
      <c r="K49" s="302" t="s">
        <v>20</v>
      </c>
      <c r="L49" s="302"/>
      <c r="M49" s="302"/>
      <c r="N49" s="302"/>
      <c r="O49" s="302" t="s">
        <v>167</v>
      </c>
      <c r="P49" s="302"/>
      <c r="Q49" s="302"/>
      <c r="R49" s="302"/>
      <c r="S49" s="22"/>
      <c r="T49" s="9"/>
      <c r="U49" s="42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</row>
    <row r="50" spans="1:41" ht="51.75" hidden="1" customHeight="1" x14ac:dyDescent="0.3">
      <c r="A50" s="42"/>
      <c r="B50" s="72" t="s">
        <v>171</v>
      </c>
      <c r="C50" s="346" t="s">
        <v>75</v>
      </c>
      <c r="D50" s="346"/>
      <c r="E50" s="346"/>
      <c r="F50" s="346"/>
      <c r="G50" s="346"/>
      <c r="H50" s="346"/>
      <c r="I50" s="346"/>
      <c r="J50" s="346"/>
      <c r="K50" s="343" t="s">
        <v>119</v>
      </c>
      <c r="L50" s="343"/>
      <c r="M50" s="343"/>
      <c r="N50" s="343"/>
      <c r="O50" s="330"/>
      <c r="P50" s="330"/>
      <c r="Q50" s="330"/>
      <c r="R50" s="330"/>
      <c r="S50" s="22"/>
      <c r="T50" s="9"/>
      <c r="U50" s="42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</row>
    <row r="51" spans="1:41" ht="34.950000000000003" hidden="1" customHeight="1" x14ac:dyDescent="0.3">
      <c r="A51" s="42"/>
      <c r="B51" s="72" t="s">
        <v>171</v>
      </c>
      <c r="C51" s="201" t="s">
        <v>114</v>
      </c>
      <c r="D51" s="201"/>
      <c r="E51" s="201"/>
      <c r="F51" s="201"/>
      <c r="G51" s="201"/>
      <c r="H51" s="201"/>
      <c r="I51" s="201"/>
      <c r="J51" s="201"/>
      <c r="K51" s="344" t="s">
        <v>117</v>
      </c>
      <c r="L51" s="344"/>
      <c r="M51" s="344"/>
      <c r="N51" s="344"/>
      <c r="O51" s="330"/>
      <c r="P51" s="330"/>
      <c r="Q51" s="330"/>
      <c r="R51" s="330"/>
      <c r="S51" s="22"/>
      <c r="T51" s="9"/>
      <c r="U51" s="42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</row>
    <row r="52" spans="1:41" ht="49.5" hidden="1" customHeight="1" x14ac:dyDescent="0.3">
      <c r="A52" s="42"/>
      <c r="B52" s="72" t="s">
        <v>171</v>
      </c>
      <c r="C52" s="234" t="s">
        <v>50</v>
      </c>
      <c r="D52" s="234"/>
      <c r="E52" s="234"/>
      <c r="F52" s="234"/>
      <c r="G52" s="234"/>
      <c r="H52" s="234"/>
      <c r="I52" s="234"/>
      <c r="J52" s="234"/>
      <c r="K52" s="345" t="s">
        <v>51</v>
      </c>
      <c r="L52" s="345"/>
      <c r="M52" s="345"/>
      <c r="N52" s="345"/>
      <c r="O52" s="330"/>
      <c r="P52" s="330"/>
      <c r="Q52" s="330"/>
      <c r="R52" s="330"/>
      <c r="S52" s="22"/>
      <c r="T52" s="9"/>
      <c r="U52" s="42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</row>
    <row r="53" spans="1:41" ht="27.75" hidden="1" customHeight="1" x14ac:dyDescent="0.3">
      <c r="A53" s="42"/>
      <c r="B53" s="72" t="s">
        <v>171</v>
      </c>
      <c r="C53" s="234" t="s">
        <v>115</v>
      </c>
      <c r="D53" s="234"/>
      <c r="E53" s="234"/>
      <c r="F53" s="234"/>
      <c r="G53" s="234"/>
      <c r="H53" s="234"/>
      <c r="I53" s="234"/>
      <c r="J53" s="234"/>
      <c r="K53" s="303" t="s">
        <v>116</v>
      </c>
      <c r="L53" s="303"/>
      <c r="M53" s="303"/>
      <c r="N53" s="303"/>
      <c r="O53" s="330"/>
      <c r="P53" s="330"/>
      <c r="Q53" s="330"/>
      <c r="R53" s="330"/>
      <c r="S53" s="22"/>
      <c r="T53" s="9"/>
      <c r="U53" s="42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</row>
    <row r="54" spans="1:41" ht="37.200000000000003" hidden="1" customHeight="1" x14ac:dyDescent="0.3">
      <c r="A54" s="42"/>
      <c r="B54" s="72" t="s">
        <v>171</v>
      </c>
      <c r="C54" s="234" t="s">
        <v>52</v>
      </c>
      <c r="D54" s="234"/>
      <c r="E54" s="234"/>
      <c r="F54" s="234"/>
      <c r="G54" s="234"/>
      <c r="H54" s="234"/>
      <c r="I54" s="234"/>
      <c r="J54" s="234"/>
      <c r="K54" s="344" t="s">
        <v>118</v>
      </c>
      <c r="L54" s="344"/>
      <c r="M54" s="344"/>
      <c r="N54" s="344"/>
      <c r="O54" s="330"/>
      <c r="P54" s="330"/>
      <c r="Q54" s="330"/>
      <c r="R54" s="330"/>
      <c r="S54" s="22"/>
      <c r="T54" s="9"/>
      <c r="U54" s="42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</row>
    <row r="55" spans="1:41" ht="6.6" hidden="1" customHeight="1" x14ac:dyDescent="0.3">
      <c r="A55" s="42"/>
      <c r="B55" s="72" t="s">
        <v>171</v>
      </c>
      <c r="C55" s="339"/>
      <c r="D55" s="340"/>
      <c r="E55" s="340"/>
      <c r="F55" s="340"/>
      <c r="G55" s="340"/>
      <c r="H55" s="340"/>
      <c r="I55" s="340"/>
      <c r="J55" s="340"/>
      <c r="K55" s="340"/>
      <c r="L55" s="340"/>
      <c r="M55" s="340"/>
      <c r="N55" s="340"/>
      <c r="O55" s="340"/>
      <c r="P55" s="340"/>
      <c r="Q55" s="340"/>
      <c r="R55" s="341"/>
      <c r="S55" s="22"/>
      <c r="T55" s="9"/>
      <c r="U55" s="42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</row>
    <row r="56" spans="1:41" ht="31.95" hidden="1" customHeight="1" x14ac:dyDescent="0.3">
      <c r="A56" s="42"/>
      <c r="B56" s="72" t="s">
        <v>171</v>
      </c>
      <c r="C56" s="201" t="s">
        <v>54</v>
      </c>
      <c r="D56" s="201"/>
      <c r="E56" s="201"/>
      <c r="F56" s="201"/>
      <c r="G56" s="201"/>
      <c r="H56" s="201"/>
      <c r="I56" s="201"/>
      <c r="J56" s="201"/>
      <c r="K56" s="342" t="s">
        <v>55</v>
      </c>
      <c r="L56" s="342"/>
      <c r="M56" s="342"/>
      <c r="N56" s="342"/>
      <c r="O56" s="330"/>
      <c r="P56" s="330"/>
      <c r="Q56" s="330"/>
      <c r="R56" s="330"/>
      <c r="S56" s="22"/>
      <c r="T56" s="9"/>
      <c r="U56" s="42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</row>
    <row r="57" spans="1:41" ht="43.95" hidden="1" customHeight="1" x14ac:dyDescent="0.3">
      <c r="A57" s="42"/>
      <c r="B57" s="72" t="s">
        <v>171</v>
      </c>
      <c r="C57" s="201" t="s">
        <v>122</v>
      </c>
      <c r="D57" s="201"/>
      <c r="E57" s="201"/>
      <c r="F57" s="201"/>
      <c r="G57" s="201"/>
      <c r="H57" s="201"/>
      <c r="I57" s="201"/>
      <c r="J57" s="201"/>
      <c r="K57" s="343" t="s">
        <v>126</v>
      </c>
      <c r="L57" s="343"/>
      <c r="M57" s="343"/>
      <c r="N57" s="343"/>
      <c r="O57" s="330"/>
      <c r="P57" s="330"/>
      <c r="Q57" s="330"/>
      <c r="R57" s="330"/>
      <c r="S57" s="22"/>
      <c r="T57" s="9"/>
      <c r="U57" s="42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</row>
    <row r="58" spans="1:41" ht="34.5" hidden="1" customHeight="1" x14ac:dyDescent="0.3">
      <c r="A58" s="42"/>
      <c r="B58" s="72" t="s">
        <v>171</v>
      </c>
      <c r="C58" s="201" t="s">
        <v>123</v>
      </c>
      <c r="D58" s="201"/>
      <c r="E58" s="201"/>
      <c r="F58" s="201"/>
      <c r="G58" s="201"/>
      <c r="H58" s="201"/>
      <c r="I58" s="201"/>
      <c r="J58" s="201"/>
      <c r="K58" s="343" t="s">
        <v>127</v>
      </c>
      <c r="L58" s="343"/>
      <c r="M58" s="343"/>
      <c r="N58" s="343"/>
      <c r="O58" s="330"/>
      <c r="P58" s="330"/>
      <c r="Q58" s="330"/>
      <c r="R58" s="330"/>
      <c r="S58" s="22"/>
      <c r="T58" s="9"/>
      <c r="U58" s="42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</row>
    <row r="59" spans="1:41" ht="27" hidden="1" customHeight="1" x14ac:dyDescent="0.3">
      <c r="A59" s="42"/>
      <c r="B59" s="72" t="s">
        <v>171</v>
      </c>
      <c r="C59" s="201" t="s">
        <v>124</v>
      </c>
      <c r="D59" s="201"/>
      <c r="E59" s="201"/>
      <c r="F59" s="201"/>
      <c r="G59" s="201"/>
      <c r="H59" s="201"/>
      <c r="I59" s="201"/>
      <c r="J59" s="201"/>
      <c r="K59" s="343" t="s">
        <v>128</v>
      </c>
      <c r="L59" s="343"/>
      <c r="M59" s="343"/>
      <c r="N59" s="343"/>
      <c r="O59" s="330"/>
      <c r="P59" s="330"/>
      <c r="Q59" s="330"/>
      <c r="R59" s="330"/>
      <c r="S59" s="22"/>
      <c r="T59" s="9"/>
      <c r="U59" s="42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</row>
    <row r="60" spans="1:41" ht="42" hidden="1" customHeight="1" x14ac:dyDescent="0.3">
      <c r="A60" s="42"/>
      <c r="B60" s="72" t="s">
        <v>171</v>
      </c>
      <c r="C60" s="201" t="s">
        <v>125</v>
      </c>
      <c r="D60" s="201"/>
      <c r="E60" s="201"/>
      <c r="F60" s="201"/>
      <c r="G60" s="201"/>
      <c r="H60" s="201"/>
      <c r="I60" s="201"/>
      <c r="J60" s="201"/>
      <c r="K60" s="344" t="s">
        <v>129</v>
      </c>
      <c r="L60" s="344"/>
      <c r="M60" s="344"/>
      <c r="N60" s="344"/>
      <c r="O60" s="330"/>
      <c r="P60" s="330"/>
      <c r="Q60" s="330"/>
      <c r="R60" s="330"/>
      <c r="S60" s="22"/>
      <c r="T60" s="9"/>
      <c r="U60" s="42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</row>
    <row r="61" spans="1:41" ht="41.25" hidden="1" customHeight="1" x14ac:dyDescent="0.3">
      <c r="A61" s="42"/>
      <c r="B61" s="72" t="s">
        <v>171</v>
      </c>
      <c r="C61" s="201"/>
      <c r="D61" s="201"/>
      <c r="E61" s="201"/>
      <c r="F61" s="201"/>
      <c r="G61" s="201"/>
      <c r="H61" s="201"/>
      <c r="I61" s="201"/>
      <c r="J61" s="201"/>
      <c r="K61" s="344" t="s">
        <v>130</v>
      </c>
      <c r="L61" s="344"/>
      <c r="M61" s="344"/>
      <c r="N61" s="344"/>
      <c r="O61" s="330"/>
      <c r="P61" s="330"/>
      <c r="Q61" s="330"/>
      <c r="R61" s="330"/>
      <c r="S61" s="22"/>
      <c r="T61" s="9"/>
      <c r="U61" s="42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</row>
    <row r="62" spans="1:41" ht="29.25" hidden="1" customHeight="1" x14ac:dyDescent="0.3">
      <c r="A62" s="42"/>
      <c r="B62" s="72" t="s">
        <v>171</v>
      </c>
      <c r="C62" s="201"/>
      <c r="D62" s="201"/>
      <c r="E62" s="201"/>
      <c r="F62" s="201"/>
      <c r="G62" s="201"/>
      <c r="H62" s="201"/>
      <c r="I62" s="201"/>
      <c r="J62" s="201"/>
      <c r="K62" s="344" t="s">
        <v>131</v>
      </c>
      <c r="L62" s="344"/>
      <c r="M62" s="344"/>
      <c r="N62" s="344"/>
      <c r="O62" s="330"/>
      <c r="P62" s="330"/>
      <c r="Q62" s="330"/>
      <c r="R62" s="330"/>
      <c r="S62" s="22"/>
      <c r="T62" s="9"/>
      <c r="U62" s="42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</row>
    <row r="63" spans="1:41" ht="5.4" hidden="1" customHeight="1" x14ac:dyDescent="0.3">
      <c r="A63" s="42"/>
      <c r="B63" s="72" t="s">
        <v>171</v>
      </c>
      <c r="C63" s="347"/>
      <c r="D63" s="347"/>
      <c r="E63" s="347"/>
      <c r="F63" s="347"/>
      <c r="G63" s="347"/>
      <c r="H63" s="347"/>
      <c r="I63" s="347"/>
      <c r="J63" s="347"/>
      <c r="K63" s="347"/>
      <c r="L63" s="347"/>
      <c r="M63" s="347"/>
      <c r="N63" s="347"/>
      <c r="O63" s="347"/>
      <c r="P63" s="347"/>
      <c r="Q63" s="347"/>
      <c r="R63" s="347"/>
      <c r="S63" s="22"/>
      <c r="T63" s="9"/>
      <c r="U63" s="42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</row>
    <row r="64" spans="1:41" ht="52.5" hidden="1" customHeight="1" x14ac:dyDescent="0.3">
      <c r="A64" s="42"/>
      <c r="B64" s="72" t="s">
        <v>171</v>
      </c>
      <c r="C64" s="234" t="s">
        <v>141</v>
      </c>
      <c r="D64" s="234"/>
      <c r="E64" s="234"/>
      <c r="F64" s="234"/>
      <c r="G64" s="234"/>
      <c r="H64" s="234"/>
      <c r="I64" s="234"/>
      <c r="J64" s="234"/>
      <c r="K64" s="344" t="s">
        <v>136</v>
      </c>
      <c r="L64" s="344"/>
      <c r="M64" s="344"/>
      <c r="N64" s="344"/>
      <c r="O64" s="301"/>
      <c r="P64" s="276"/>
      <c r="Q64" s="276"/>
      <c r="R64" s="277"/>
      <c r="S64" s="22"/>
      <c r="T64" s="9"/>
      <c r="U64" s="42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</row>
    <row r="65" spans="1:41" ht="34.5" hidden="1" customHeight="1" x14ac:dyDescent="0.3">
      <c r="A65" s="42"/>
      <c r="B65" s="72" t="s">
        <v>171</v>
      </c>
      <c r="C65" s="348" t="s">
        <v>140</v>
      </c>
      <c r="D65" s="348"/>
      <c r="E65" s="348"/>
      <c r="F65" s="348"/>
      <c r="G65" s="348"/>
      <c r="H65" s="348"/>
      <c r="I65" s="348"/>
      <c r="J65" s="348"/>
      <c r="K65" s="344" t="s">
        <v>138</v>
      </c>
      <c r="L65" s="344"/>
      <c r="M65" s="344"/>
      <c r="N65" s="344"/>
      <c r="O65" s="301"/>
      <c r="P65" s="276"/>
      <c r="Q65" s="276"/>
      <c r="R65" s="277"/>
      <c r="S65" s="22"/>
      <c r="T65" s="9"/>
      <c r="U65" s="42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</row>
    <row r="66" spans="1:41" ht="56.25" hidden="1" customHeight="1" x14ac:dyDescent="0.3">
      <c r="A66" s="42"/>
      <c r="B66" s="72" t="s">
        <v>171</v>
      </c>
      <c r="C66" s="234" t="s">
        <v>141</v>
      </c>
      <c r="D66" s="234"/>
      <c r="E66" s="234"/>
      <c r="F66" s="234"/>
      <c r="G66" s="234"/>
      <c r="H66" s="234"/>
      <c r="I66" s="234"/>
      <c r="J66" s="234"/>
      <c r="K66" s="344" t="s">
        <v>137</v>
      </c>
      <c r="L66" s="344"/>
      <c r="M66" s="344"/>
      <c r="N66" s="344"/>
      <c r="O66" s="301"/>
      <c r="P66" s="276"/>
      <c r="Q66" s="276"/>
      <c r="R66" s="277"/>
      <c r="S66" s="22"/>
      <c r="T66" s="9"/>
      <c r="U66" s="42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</row>
    <row r="67" spans="1:41" ht="31.5" hidden="1" customHeight="1" x14ac:dyDescent="0.3">
      <c r="A67" s="42"/>
      <c r="B67" s="72" t="s">
        <v>171</v>
      </c>
      <c r="C67" s="348" t="s">
        <v>140</v>
      </c>
      <c r="D67" s="348"/>
      <c r="E67" s="348"/>
      <c r="F67" s="348"/>
      <c r="G67" s="348"/>
      <c r="H67" s="348"/>
      <c r="I67" s="348"/>
      <c r="J67" s="348"/>
      <c r="K67" s="344" t="s">
        <v>139</v>
      </c>
      <c r="L67" s="344"/>
      <c r="M67" s="344"/>
      <c r="N67" s="344"/>
      <c r="O67" s="301"/>
      <c r="P67" s="276"/>
      <c r="Q67" s="276"/>
      <c r="R67" s="277"/>
      <c r="S67" s="22"/>
      <c r="T67" s="9"/>
      <c r="U67" s="42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</row>
    <row r="68" spans="1:41" ht="5.4" hidden="1" customHeight="1" x14ac:dyDescent="0.3">
      <c r="A68" s="42"/>
      <c r="B68" s="72" t="s">
        <v>171</v>
      </c>
      <c r="C68" s="347"/>
      <c r="D68" s="347"/>
      <c r="E68" s="347"/>
      <c r="F68" s="347"/>
      <c r="G68" s="347"/>
      <c r="H68" s="347"/>
      <c r="I68" s="347"/>
      <c r="J68" s="347"/>
      <c r="K68" s="347"/>
      <c r="L68" s="347"/>
      <c r="M68" s="347"/>
      <c r="N68" s="347"/>
      <c r="O68" s="347"/>
      <c r="P68" s="347"/>
      <c r="Q68" s="347"/>
      <c r="R68" s="347"/>
      <c r="S68" s="22"/>
      <c r="T68" s="9"/>
      <c r="U68" s="42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</row>
    <row r="69" spans="1:41" ht="34.799999999999997" hidden="1" customHeight="1" x14ac:dyDescent="0.3">
      <c r="A69" s="42"/>
      <c r="B69" s="72" t="s">
        <v>171</v>
      </c>
      <c r="C69" s="351" t="s">
        <v>149</v>
      </c>
      <c r="D69" s="351"/>
      <c r="E69" s="351"/>
      <c r="F69" s="351"/>
      <c r="G69" s="351"/>
      <c r="H69" s="351"/>
      <c r="I69" s="351"/>
      <c r="J69" s="351"/>
      <c r="K69" s="343" t="s">
        <v>151</v>
      </c>
      <c r="L69" s="343"/>
      <c r="M69" s="343"/>
      <c r="N69" s="343"/>
      <c r="O69" s="301"/>
      <c r="P69" s="276"/>
      <c r="Q69" s="276"/>
      <c r="R69" s="277"/>
      <c r="S69" s="22"/>
      <c r="T69" s="9"/>
      <c r="U69" s="42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</row>
    <row r="70" spans="1:41" ht="45" hidden="1" customHeight="1" x14ac:dyDescent="0.3">
      <c r="A70" s="42"/>
      <c r="B70" s="72" t="s">
        <v>171</v>
      </c>
      <c r="C70" s="201" t="s">
        <v>147</v>
      </c>
      <c r="D70" s="201"/>
      <c r="E70" s="201"/>
      <c r="F70" s="201"/>
      <c r="G70" s="201"/>
      <c r="H70" s="201"/>
      <c r="I70" s="201"/>
      <c r="J70" s="201"/>
      <c r="K70" s="343" t="s">
        <v>150</v>
      </c>
      <c r="L70" s="343"/>
      <c r="M70" s="343"/>
      <c r="N70" s="343"/>
      <c r="O70" s="301"/>
      <c r="P70" s="276"/>
      <c r="Q70" s="276"/>
      <c r="R70" s="277"/>
      <c r="S70" s="22"/>
      <c r="T70" s="9"/>
      <c r="U70" s="42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</row>
    <row r="71" spans="1:41" ht="90.75" hidden="1" customHeight="1" x14ac:dyDescent="0.3">
      <c r="A71" s="42"/>
      <c r="B71" s="72" t="s">
        <v>171</v>
      </c>
      <c r="C71" s="201" t="s">
        <v>148</v>
      </c>
      <c r="D71" s="201"/>
      <c r="E71" s="201"/>
      <c r="F71" s="201"/>
      <c r="G71" s="201"/>
      <c r="H71" s="201"/>
      <c r="I71" s="201"/>
      <c r="J71" s="201"/>
      <c r="K71" s="343" t="s">
        <v>145</v>
      </c>
      <c r="L71" s="343"/>
      <c r="M71" s="343"/>
      <c r="N71" s="343"/>
      <c r="O71" s="301"/>
      <c r="P71" s="276"/>
      <c r="Q71" s="276"/>
      <c r="R71" s="277"/>
      <c r="S71" s="22"/>
      <c r="T71" s="9"/>
      <c r="U71" s="42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</row>
    <row r="72" spans="1:41" ht="35.25" hidden="1" customHeight="1" x14ac:dyDescent="0.3">
      <c r="A72" s="42"/>
      <c r="B72" s="72" t="s">
        <v>171</v>
      </c>
      <c r="C72" s="201" t="s">
        <v>153</v>
      </c>
      <c r="D72" s="201"/>
      <c r="E72" s="201"/>
      <c r="F72" s="201"/>
      <c r="G72" s="201"/>
      <c r="H72" s="201"/>
      <c r="I72" s="201"/>
      <c r="J72" s="201"/>
      <c r="K72" s="343" t="s">
        <v>144</v>
      </c>
      <c r="L72" s="343"/>
      <c r="M72" s="343"/>
      <c r="N72" s="343"/>
      <c r="O72" s="301"/>
      <c r="P72" s="276"/>
      <c r="Q72" s="276"/>
      <c r="R72" s="277"/>
      <c r="S72" s="22"/>
      <c r="T72" s="9"/>
      <c r="U72" s="42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</row>
    <row r="73" spans="1:41" ht="39.75" hidden="1" customHeight="1" x14ac:dyDescent="0.3">
      <c r="A73" s="42"/>
      <c r="B73" s="72" t="s">
        <v>171</v>
      </c>
      <c r="C73" s="234" t="s">
        <v>66</v>
      </c>
      <c r="D73" s="234"/>
      <c r="E73" s="234"/>
      <c r="F73" s="234"/>
      <c r="G73" s="234"/>
      <c r="H73" s="234"/>
      <c r="I73" s="234"/>
      <c r="J73" s="234"/>
      <c r="K73" s="349"/>
      <c r="L73" s="349"/>
      <c r="M73" s="349"/>
      <c r="N73" s="349"/>
      <c r="O73" s="301"/>
      <c r="P73" s="276"/>
      <c r="Q73" s="276"/>
      <c r="R73" s="277"/>
      <c r="S73" s="22"/>
      <c r="T73" s="9"/>
      <c r="U73" s="42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</row>
    <row r="74" spans="1:41" ht="54" hidden="1" customHeight="1" x14ac:dyDescent="0.3">
      <c r="A74" s="42"/>
      <c r="B74" s="72" t="s">
        <v>171</v>
      </c>
      <c r="C74" s="148" t="s">
        <v>67</v>
      </c>
      <c r="D74" s="148"/>
      <c r="E74" s="148"/>
      <c r="F74" s="148"/>
      <c r="G74" s="148"/>
      <c r="H74" s="148"/>
      <c r="I74" s="148"/>
      <c r="J74" s="148"/>
      <c r="K74" s="350" t="s">
        <v>155</v>
      </c>
      <c r="L74" s="349"/>
      <c r="M74" s="349"/>
      <c r="N74" s="349"/>
      <c r="O74" s="301"/>
      <c r="P74" s="276"/>
      <c r="Q74" s="276"/>
      <c r="R74" s="277"/>
      <c r="S74" s="22"/>
      <c r="T74" s="9"/>
      <c r="U74" s="42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</row>
    <row r="75" spans="1:41" ht="48.6" hidden="1" customHeight="1" x14ac:dyDescent="0.3">
      <c r="A75" s="42"/>
      <c r="B75" s="72" t="s">
        <v>171</v>
      </c>
      <c r="C75" s="234" t="s">
        <v>69</v>
      </c>
      <c r="D75" s="234"/>
      <c r="E75" s="234"/>
      <c r="F75" s="234"/>
      <c r="G75" s="234"/>
      <c r="H75" s="234"/>
      <c r="I75" s="234"/>
      <c r="J75" s="234"/>
      <c r="K75" s="342" t="s">
        <v>70</v>
      </c>
      <c r="L75" s="342"/>
      <c r="M75" s="342"/>
      <c r="N75" s="342"/>
      <c r="O75" s="301"/>
      <c r="P75" s="276"/>
      <c r="Q75" s="276"/>
      <c r="R75" s="277"/>
      <c r="S75" s="22"/>
      <c r="T75" s="9"/>
      <c r="U75" s="42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</row>
    <row r="76" spans="1:41" ht="37.5" hidden="1" customHeight="1" x14ac:dyDescent="0.3">
      <c r="A76" s="42"/>
      <c r="B76" s="72" t="s">
        <v>171</v>
      </c>
      <c r="C76" s="352" t="s">
        <v>71</v>
      </c>
      <c r="D76" s="352"/>
      <c r="E76" s="352"/>
      <c r="F76" s="352"/>
      <c r="G76" s="352"/>
      <c r="H76" s="352"/>
      <c r="I76" s="352"/>
      <c r="J76" s="352"/>
      <c r="K76" s="342" t="s">
        <v>72</v>
      </c>
      <c r="L76" s="342"/>
      <c r="M76" s="342"/>
      <c r="N76" s="342"/>
      <c r="O76" s="301"/>
      <c r="P76" s="276"/>
      <c r="Q76" s="276"/>
      <c r="R76" s="277"/>
      <c r="S76" s="22"/>
      <c r="T76" s="9"/>
      <c r="U76" s="42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</row>
    <row r="77" spans="1:41" ht="45" hidden="1" customHeight="1" x14ac:dyDescent="0.3">
      <c r="A77" s="42"/>
      <c r="B77" s="72" t="s">
        <v>171</v>
      </c>
      <c r="C77" s="234" t="s">
        <v>73</v>
      </c>
      <c r="D77" s="234"/>
      <c r="E77" s="234"/>
      <c r="F77" s="234"/>
      <c r="G77" s="234"/>
      <c r="H77" s="234"/>
      <c r="I77" s="234"/>
      <c r="J77" s="234"/>
      <c r="K77" s="343" t="s">
        <v>146</v>
      </c>
      <c r="L77" s="343"/>
      <c r="M77" s="343"/>
      <c r="N77" s="343"/>
      <c r="O77" s="301"/>
      <c r="P77" s="276"/>
      <c r="Q77" s="276"/>
      <c r="R77" s="277"/>
      <c r="S77" s="22"/>
      <c r="T77" s="9"/>
      <c r="U77" s="42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</row>
    <row r="78" spans="1:41" ht="5.4" hidden="1" customHeight="1" x14ac:dyDescent="0.3">
      <c r="A78" s="42"/>
      <c r="B78" s="72" t="s">
        <v>171</v>
      </c>
      <c r="C78" s="347"/>
      <c r="D78" s="347"/>
      <c r="E78" s="347"/>
      <c r="F78" s="347"/>
      <c r="G78" s="347"/>
      <c r="H78" s="347"/>
      <c r="I78" s="347"/>
      <c r="J78" s="347"/>
      <c r="K78" s="347"/>
      <c r="L78" s="347"/>
      <c r="M78" s="347"/>
      <c r="N78" s="347"/>
      <c r="O78" s="347"/>
      <c r="P78" s="347"/>
      <c r="Q78" s="347"/>
      <c r="R78" s="347"/>
      <c r="S78" s="22"/>
      <c r="T78" s="9"/>
      <c r="U78" s="42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</row>
    <row r="79" spans="1:41" ht="36" hidden="1" customHeight="1" x14ac:dyDescent="0.3">
      <c r="A79" s="42"/>
      <c r="B79" s="72" t="s">
        <v>171</v>
      </c>
      <c r="C79" s="351" t="s">
        <v>149</v>
      </c>
      <c r="D79" s="351"/>
      <c r="E79" s="351"/>
      <c r="F79" s="351"/>
      <c r="G79" s="351"/>
      <c r="H79" s="351"/>
      <c r="I79" s="351"/>
      <c r="J79" s="351"/>
      <c r="K79" s="343" t="s">
        <v>151</v>
      </c>
      <c r="L79" s="343"/>
      <c r="M79" s="343"/>
      <c r="N79" s="343"/>
      <c r="O79" s="330"/>
      <c r="P79" s="330"/>
      <c r="Q79" s="330"/>
      <c r="R79" s="330"/>
      <c r="S79" s="22"/>
      <c r="T79" s="9"/>
      <c r="U79" s="42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</row>
    <row r="80" spans="1:41" ht="55.2" hidden="1" customHeight="1" x14ac:dyDescent="0.3">
      <c r="A80" s="42"/>
      <c r="B80" s="72" t="s">
        <v>171</v>
      </c>
      <c r="C80" s="201" t="s">
        <v>147</v>
      </c>
      <c r="D80" s="201"/>
      <c r="E80" s="201"/>
      <c r="F80" s="201"/>
      <c r="G80" s="201"/>
      <c r="H80" s="201"/>
      <c r="I80" s="201"/>
      <c r="J80" s="201"/>
      <c r="K80" s="343" t="s">
        <v>150</v>
      </c>
      <c r="L80" s="343"/>
      <c r="M80" s="343"/>
      <c r="N80" s="343"/>
      <c r="O80" s="330"/>
      <c r="P80" s="330"/>
      <c r="Q80" s="330"/>
      <c r="R80" s="330"/>
      <c r="S80" s="22"/>
      <c r="T80" s="9"/>
      <c r="U80" s="42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</row>
    <row r="81" spans="1:41" ht="54.6" hidden="1" customHeight="1" x14ac:dyDescent="0.3">
      <c r="A81" s="42"/>
      <c r="B81" s="72" t="s">
        <v>171</v>
      </c>
      <c r="C81" s="234" t="s">
        <v>79</v>
      </c>
      <c r="D81" s="234"/>
      <c r="E81" s="234"/>
      <c r="F81" s="234"/>
      <c r="G81" s="234"/>
      <c r="H81" s="234"/>
      <c r="I81" s="234"/>
      <c r="J81" s="234"/>
      <c r="K81" s="349"/>
      <c r="L81" s="349"/>
      <c r="M81" s="349"/>
      <c r="N81" s="349"/>
      <c r="O81" s="330"/>
      <c r="P81" s="330"/>
      <c r="Q81" s="330"/>
      <c r="R81" s="330"/>
      <c r="S81" s="22"/>
      <c r="T81" s="9"/>
      <c r="U81" s="42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</row>
    <row r="82" spans="1:41" ht="52.2" hidden="1" customHeight="1" x14ac:dyDescent="0.3">
      <c r="A82" s="42"/>
      <c r="B82" s="72" t="s">
        <v>171</v>
      </c>
      <c r="C82" s="148" t="s">
        <v>80</v>
      </c>
      <c r="D82" s="148"/>
      <c r="E82" s="148"/>
      <c r="F82" s="148"/>
      <c r="G82" s="148"/>
      <c r="H82" s="148"/>
      <c r="I82" s="148"/>
      <c r="J82" s="148"/>
      <c r="K82" s="349" t="s">
        <v>68</v>
      </c>
      <c r="L82" s="349"/>
      <c r="M82" s="349"/>
      <c r="N82" s="349"/>
      <c r="O82" s="330"/>
      <c r="P82" s="330"/>
      <c r="Q82" s="330"/>
      <c r="R82" s="330"/>
      <c r="S82" s="22"/>
      <c r="T82" s="9"/>
      <c r="U82" s="42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</row>
    <row r="83" spans="1:41" ht="6" hidden="1" customHeight="1" x14ac:dyDescent="0.3">
      <c r="A83" s="42"/>
      <c r="B83" s="72" t="s">
        <v>171</v>
      </c>
      <c r="C83" s="347"/>
      <c r="D83" s="347"/>
      <c r="E83" s="347"/>
      <c r="F83" s="347"/>
      <c r="G83" s="347"/>
      <c r="H83" s="347"/>
      <c r="I83" s="347"/>
      <c r="J83" s="347"/>
      <c r="K83" s="347"/>
      <c r="L83" s="347"/>
      <c r="M83" s="347"/>
      <c r="N83" s="347"/>
      <c r="O83" s="347"/>
      <c r="P83" s="347"/>
      <c r="Q83" s="347"/>
      <c r="R83" s="347"/>
      <c r="S83" s="22"/>
      <c r="T83" s="9"/>
      <c r="U83" s="42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</row>
    <row r="84" spans="1:41" ht="51" hidden="1" customHeight="1" x14ac:dyDescent="0.3">
      <c r="A84" s="42"/>
      <c r="B84" s="72" t="s">
        <v>171</v>
      </c>
      <c r="C84" s="348" t="s">
        <v>158</v>
      </c>
      <c r="D84" s="348"/>
      <c r="E84" s="348"/>
      <c r="F84" s="348"/>
      <c r="G84" s="348"/>
      <c r="H84" s="348"/>
      <c r="I84" s="348"/>
      <c r="J84" s="348"/>
      <c r="K84" s="343" t="s">
        <v>160</v>
      </c>
      <c r="L84" s="343"/>
      <c r="M84" s="343"/>
      <c r="N84" s="343"/>
      <c r="O84" s="330"/>
      <c r="P84" s="330"/>
      <c r="Q84" s="330"/>
      <c r="R84" s="330"/>
      <c r="S84" s="22"/>
      <c r="T84" s="9"/>
      <c r="U84" s="42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</row>
    <row r="85" spans="1:41" ht="31.5" hidden="1" customHeight="1" x14ac:dyDescent="0.3">
      <c r="A85" s="42"/>
      <c r="B85" s="72" t="s">
        <v>171</v>
      </c>
      <c r="C85" s="348" t="s">
        <v>164</v>
      </c>
      <c r="D85" s="348"/>
      <c r="E85" s="348"/>
      <c r="F85" s="348"/>
      <c r="G85" s="348"/>
      <c r="H85" s="348"/>
      <c r="I85" s="348"/>
      <c r="J85" s="348"/>
      <c r="K85" s="343" t="s">
        <v>165</v>
      </c>
      <c r="L85" s="343"/>
      <c r="M85" s="343"/>
      <c r="N85" s="343"/>
      <c r="O85" s="330"/>
      <c r="P85" s="330"/>
      <c r="Q85" s="330"/>
      <c r="R85" s="330"/>
      <c r="S85" s="22"/>
      <c r="T85" s="9"/>
      <c r="U85" s="42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</row>
    <row r="86" spans="1:41" ht="56.25" hidden="1" customHeight="1" x14ac:dyDescent="0.3">
      <c r="A86" s="42"/>
      <c r="B86" s="72" t="s">
        <v>171</v>
      </c>
      <c r="C86" s="348" t="s">
        <v>159</v>
      </c>
      <c r="D86" s="348"/>
      <c r="E86" s="348"/>
      <c r="F86" s="348"/>
      <c r="G86" s="348"/>
      <c r="H86" s="348"/>
      <c r="I86" s="348"/>
      <c r="J86" s="348"/>
      <c r="K86" s="343" t="s">
        <v>161</v>
      </c>
      <c r="L86" s="343"/>
      <c r="M86" s="343"/>
      <c r="N86" s="343"/>
      <c r="O86" s="330"/>
      <c r="P86" s="330"/>
      <c r="Q86" s="330"/>
      <c r="R86" s="330"/>
      <c r="S86" s="22"/>
      <c r="T86" s="9"/>
      <c r="U86" s="42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</row>
    <row r="87" spans="1:41" ht="38.25" hidden="1" customHeight="1" x14ac:dyDescent="0.3">
      <c r="A87" s="42"/>
      <c r="B87" s="72" t="s">
        <v>171</v>
      </c>
      <c r="C87" s="348" t="s">
        <v>164</v>
      </c>
      <c r="D87" s="348"/>
      <c r="E87" s="348"/>
      <c r="F87" s="348"/>
      <c r="G87" s="348"/>
      <c r="H87" s="348"/>
      <c r="I87" s="348"/>
      <c r="J87" s="348"/>
      <c r="K87" s="362" t="s">
        <v>166</v>
      </c>
      <c r="L87" s="362"/>
      <c r="M87" s="362"/>
      <c r="N87" s="362"/>
      <c r="O87" s="330"/>
      <c r="P87" s="330"/>
      <c r="Q87" s="330"/>
      <c r="R87" s="361"/>
      <c r="S87" s="22"/>
      <c r="T87" s="9"/>
      <c r="U87" s="42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0"/>
      <c r="AO87" s="70"/>
    </row>
    <row r="88" spans="1:41" hidden="1" x14ac:dyDescent="0.3">
      <c r="A88" s="42"/>
      <c r="B88" s="72" t="s">
        <v>171</v>
      </c>
      <c r="C88" s="7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3"/>
      <c r="P88" s="23"/>
      <c r="Q88" s="23"/>
      <c r="R88" s="84"/>
      <c r="S88" s="22"/>
      <c r="T88" s="9"/>
      <c r="U88" s="42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</row>
    <row r="89" spans="1:41" hidden="1" x14ac:dyDescent="0.3">
      <c r="A89" s="42"/>
      <c r="B89" s="73" t="s">
        <v>171</v>
      </c>
      <c r="C89" s="73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6"/>
      <c r="U89" s="42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0"/>
      <c r="AO89" s="70"/>
    </row>
    <row r="90" spans="1:41" hidden="1" x14ac:dyDescent="0.3">
      <c r="A90" s="22"/>
      <c r="B90" s="69" t="s">
        <v>171</v>
      </c>
      <c r="C90" s="24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</row>
    <row r="91" spans="1:41" hidden="1" x14ac:dyDescent="0.3">
      <c r="A91" s="22"/>
      <c r="B91" s="69" t="s">
        <v>171</v>
      </c>
      <c r="C91" s="24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</row>
    <row r="92" spans="1:41" hidden="1" x14ac:dyDescent="0.3">
      <c r="A92" s="83"/>
      <c r="B92" s="85" t="s">
        <v>171</v>
      </c>
      <c r="C92" s="86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</row>
    <row r="93" spans="1:41" hidden="1" x14ac:dyDescent="0.3">
      <c r="A93" s="22"/>
      <c r="B93" s="24" t="s">
        <v>172</v>
      </c>
      <c r="C93" s="24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0"/>
    </row>
    <row r="94" spans="1:41" hidden="1" x14ac:dyDescent="0.3">
      <c r="A94" s="22"/>
      <c r="B94" s="24" t="s">
        <v>172</v>
      </c>
      <c r="C94" s="24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15"/>
      <c r="S94" s="22"/>
      <c r="T94" s="22"/>
      <c r="U94" s="22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</row>
    <row r="95" spans="1:41" hidden="1" x14ac:dyDescent="0.3">
      <c r="A95" s="42"/>
      <c r="B95" s="71" t="s">
        <v>172</v>
      </c>
      <c r="C95" s="71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22"/>
      <c r="S95" s="6"/>
      <c r="T95" s="7"/>
      <c r="U95" s="42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</row>
    <row r="96" spans="1:41" hidden="1" x14ac:dyDescent="0.3">
      <c r="A96" s="42"/>
      <c r="B96" s="72" t="s">
        <v>172</v>
      </c>
      <c r="C96" s="7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9"/>
      <c r="U96" s="42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</row>
    <row r="97" spans="1:41" ht="37.200000000000003" hidden="1" customHeight="1" x14ac:dyDescent="0.3">
      <c r="A97" s="42"/>
      <c r="B97" s="72" t="s">
        <v>172</v>
      </c>
      <c r="C97" s="305" t="s">
        <v>226</v>
      </c>
      <c r="D97" s="305"/>
      <c r="E97" s="305"/>
      <c r="F97" s="305"/>
      <c r="G97" s="305"/>
      <c r="H97" s="305"/>
      <c r="I97" s="305"/>
      <c r="J97" s="305"/>
      <c r="K97" s="305"/>
      <c r="L97" s="305"/>
      <c r="M97" s="305"/>
      <c r="N97" s="305"/>
      <c r="O97" s="305"/>
      <c r="P97" s="305"/>
      <c r="Q97" s="305"/>
      <c r="R97" s="305"/>
      <c r="S97" s="22"/>
      <c r="T97" s="9"/>
      <c r="U97" s="42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</row>
    <row r="98" spans="1:41" ht="37.200000000000003" hidden="1" customHeight="1" x14ac:dyDescent="0.3">
      <c r="A98" s="42"/>
      <c r="B98" s="72" t="s">
        <v>172</v>
      </c>
      <c r="C98" s="302" t="s">
        <v>45</v>
      </c>
      <c r="D98" s="302"/>
      <c r="E98" s="302"/>
      <c r="F98" s="302"/>
      <c r="G98" s="302"/>
      <c r="H98" s="302"/>
      <c r="I98" s="302"/>
      <c r="J98" s="302"/>
      <c r="K98" s="302" t="s">
        <v>20</v>
      </c>
      <c r="L98" s="302"/>
      <c r="M98" s="302"/>
      <c r="N98" s="302"/>
      <c r="O98" s="302" t="s">
        <v>167</v>
      </c>
      <c r="P98" s="302"/>
      <c r="Q98" s="302"/>
      <c r="R98" s="302"/>
      <c r="S98" s="22"/>
      <c r="T98" s="9"/>
      <c r="U98" s="42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70"/>
      <c r="AO98" s="70"/>
    </row>
    <row r="99" spans="1:41" ht="43.8" hidden="1" customHeight="1" x14ac:dyDescent="0.3">
      <c r="A99" s="42"/>
      <c r="B99" s="72" t="s">
        <v>172</v>
      </c>
      <c r="C99" s="234" t="s">
        <v>219</v>
      </c>
      <c r="D99" s="234"/>
      <c r="E99" s="234"/>
      <c r="F99" s="234"/>
      <c r="G99" s="234"/>
      <c r="H99" s="234"/>
      <c r="I99" s="234"/>
      <c r="J99" s="234"/>
      <c r="K99" s="304" t="s">
        <v>218</v>
      </c>
      <c r="L99" s="304"/>
      <c r="M99" s="304"/>
      <c r="N99" s="304"/>
      <c r="O99" s="301"/>
      <c r="P99" s="276"/>
      <c r="Q99" s="276"/>
      <c r="R99" s="277"/>
      <c r="S99" s="22"/>
      <c r="T99" s="9"/>
      <c r="U99" s="42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</row>
    <row r="100" spans="1:41" ht="57" hidden="1" customHeight="1" x14ac:dyDescent="0.3">
      <c r="A100" s="42"/>
      <c r="B100" s="72" t="s">
        <v>172</v>
      </c>
      <c r="C100" s="234" t="s">
        <v>220</v>
      </c>
      <c r="D100" s="234"/>
      <c r="E100" s="234"/>
      <c r="F100" s="234"/>
      <c r="G100" s="234"/>
      <c r="H100" s="234"/>
      <c r="I100" s="234"/>
      <c r="J100" s="234"/>
      <c r="K100" s="304" t="s">
        <v>217</v>
      </c>
      <c r="L100" s="304"/>
      <c r="M100" s="304"/>
      <c r="N100" s="304"/>
      <c r="O100" s="301"/>
      <c r="P100" s="276"/>
      <c r="Q100" s="276"/>
      <c r="R100" s="277"/>
      <c r="S100" s="22"/>
      <c r="T100" s="9"/>
      <c r="U100" s="42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70"/>
      <c r="AN100" s="70"/>
      <c r="AO100" s="70"/>
    </row>
    <row r="101" spans="1:41" ht="66.599999999999994" hidden="1" customHeight="1" x14ac:dyDescent="0.3">
      <c r="A101" s="42"/>
      <c r="B101" s="72" t="s">
        <v>172</v>
      </c>
      <c r="C101" s="234" t="s">
        <v>198</v>
      </c>
      <c r="D101" s="234"/>
      <c r="E101" s="234"/>
      <c r="F101" s="234"/>
      <c r="G101" s="234"/>
      <c r="H101" s="234"/>
      <c r="I101" s="234"/>
      <c r="J101" s="234"/>
      <c r="K101" s="303" t="s">
        <v>205</v>
      </c>
      <c r="L101" s="303"/>
      <c r="M101" s="303"/>
      <c r="N101" s="303"/>
      <c r="O101" s="301"/>
      <c r="P101" s="276"/>
      <c r="Q101" s="276"/>
      <c r="R101" s="277"/>
      <c r="S101" s="22"/>
      <c r="T101" s="9"/>
      <c r="U101" s="42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</row>
    <row r="102" spans="1:41" ht="66.599999999999994" hidden="1" customHeight="1" x14ac:dyDescent="0.3">
      <c r="A102" s="42"/>
      <c r="B102" s="72" t="s">
        <v>172</v>
      </c>
      <c r="C102" s="234" t="s">
        <v>199</v>
      </c>
      <c r="D102" s="234"/>
      <c r="E102" s="234"/>
      <c r="F102" s="234"/>
      <c r="G102" s="234"/>
      <c r="H102" s="234"/>
      <c r="I102" s="234"/>
      <c r="J102" s="234"/>
      <c r="K102" s="303" t="s">
        <v>206</v>
      </c>
      <c r="L102" s="303"/>
      <c r="M102" s="303"/>
      <c r="N102" s="303"/>
      <c r="O102" s="301"/>
      <c r="P102" s="276"/>
      <c r="Q102" s="276"/>
      <c r="R102" s="277"/>
      <c r="S102" s="22"/>
      <c r="T102" s="9"/>
      <c r="U102" s="42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</row>
    <row r="103" spans="1:41" ht="66.599999999999994" hidden="1" customHeight="1" x14ac:dyDescent="0.3">
      <c r="A103" s="42"/>
      <c r="B103" s="72" t="s">
        <v>172</v>
      </c>
      <c r="C103" s="234" t="s">
        <v>207</v>
      </c>
      <c r="D103" s="234"/>
      <c r="E103" s="234"/>
      <c r="F103" s="234"/>
      <c r="G103" s="234"/>
      <c r="H103" s="234"/>
      <c r="I103" s="234"/>
      <c r="J103" s="234"/>
      <c r="K103" s="303" t="s">
        <v>284</v>
      </c>
      <c r="L103" s="303"/>
      <c r="M103" s="303"/>
      <c r="N103" s="303"/>
      <c r="O103" s="301"/>
      <c r="P103" s="276"/>
      <c r="Q103" s="276"/>
      <c r="R103" s="277"/>
      <c r="S103" s="22"/>
      <c r="T103" s="9"/>
      <c r="U103" s="42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</row>
    <row r="104" spans="1:41" ht="66.599999999999994" hidden="1" customHeight="1" x14ac:dyDescent="0.3">
      <c r="A104" s="42"/>
      <c r="B104" s="72" t="s">
        <v>172</v>
      </c>
      <c r="C104" s="234" t="s">
        <v>208</v>
      </c>
      <c r="D104" s="234"/>
      <c r="E104" s="234"/>
      <c r="F104" s="234"/>
      <c r="G104" s="234"/>
      <c r="H104" s="234"/>
      <c r="I104" s="234"/>
      <c r="J104" s="234"/>
      <c r="K104" s="303" t="s">
        <v>285</v>
      </c>
      <c r="L104" s="303"/>
      <c r="M104" s="303"/>
      <c r="N104" s="303"/>
      <c r="O104" s="301"/>
      <c r="P104" s="276"/>
      <c r="Q104" s="276"/>
      <c r="R104" s="277"/>
      <c r="S104" s="22"/>
      <c r="T104" s="9"/>
      <c r="U104" s="42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</row>
    <row r="105" spans="1:41" ht="91.2" hidden="1" customHeight="1" x14ac:dyDescent="0.3">
      <c r="A105" s="42"/>
      <c r="B105" s="72" t="s">
        <v>172</v>
      </c>
      <c r="C105" s="234" t="s">
        <v>209</v>
      </c>
      <c r="D105" s="234"/>
      <c r="E105" s="234"/>
      <c r="F105" s="234"/>
      <c r="G105" s="234"/>
      <c r="H105" s="234"/>
      <c r="I105" s="234"/>
      <c r="J105" s="234"/>
      <c r="K105" s="303" t="s">
        <v>211</v>
      </c>
      <c r="L105" s="303"/>
      <c r="M105" s="303"/>
      <c r="N105" s="303"/>
      <c r="O105" s="301"/>
      <c r="P105" s="276"/>
      <c r="Q105" s="276"/>
      <c r="R105" s="277"/>
      <c r="S105" s="22"/>
      <c r="T105" s="9"/>
      <c r="U105" s="42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</row>
    <row r="106" spans="1:41" ht="91.2" hidden="1" customHeight="1" x14ac:dyDescent="0.3">
      <c r="A106" s="42"/>
      <c r="B106" s="72" t="s">
        <v>172</v>
      </c>
      <c r="C106" s="234" t="s">
        <v>210</v>
      </c>
      <c r="D106" s="234"/>
      <c r="E106" s="234"/>
      <c r="F106" s="234"/>
      <c r="G106" s="234"/>
      <c r="H106" s="234"/>
      <c r="I106" s="234"/>
      <c r="J106" s="234"/>
      <c r="K106" s="303" t="s">
        <v>212</v>
      </c>
      <c r="L106" s="303"/>
      <c r="M106" s="303"/>
      <c r="N106" s="303"/>
      <c r="O106" s="301"/>
      <c r="P106" s="276"/>
      <c r="Q106" s="276"/>
      <c r="R106" s="277"/>
      <c r="S106" s="22"/>
      <c r="T106" s="9"/>
      <c r="U106" s="42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</row>
    <row r="107" spans="1:41" ht="91.2" hidden="1" customHeight="1" x14ac:dyDescent="0.3">
      <c r="A107" s="42"/>
      <c r="B107" s="72" t="s">
        <v>172</v>
      </c>
      <c r="C107" s="234" t="s">
        <v>213</v>
      </c>
      <c r="D107" s="234"/>
      <c r="E107" s="234"/>
      <c r="F107" s="234"/>
      <c r="G107" s="234"/>
      <c r="H107" s="234"/>
      <c r="I107" s="234"/>
      <c r="J107" s="234"/>
      <c r="K107" s="359" t="s">
        <v>222</v>
      </c>
      <c r="L107" s="303"/>
      <c r="M107" s="303"/>
      <c r="N107" s="303"/>
      <c r="O107" s="360"/>
      <c r="P107" s="316"/>
      <c r="Q107" s="316"/>
      <c r="R107" s="317"/>
      <c r="S107" s="22"/>
      <c r="T107" s="9"/>
      <c r="U107" s="42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  <c r="AO107" s="70"/>
    </row>
    <row r="108" spans="1:41" ht="91.2" hidden="1" customHeight="1" x14ac:dyDescent="0.3">
      <c r="A108" s="42"/>
      <c r="B108" s="72" t="s">
        <v>172</v>
      </c>
      <c r="C108" s="234" t="s">
        <v>214</v>
      </c>
      <c r="D108" s="234"/>
      <c r="E108" s="234"/>
      <c r="F108" s="234"/>
      <c r="G108" s="234"/>
      <c r="H108" s="234"/>
      <c r="I108" s="234"/>
      <c r="J108" s="234"/>
      <c r="K108" s="303" t="s">
        <v>221</v>
      </c>
      <c r="L108" s="303"/>
      <c r="M108" s="303"/>
      <c r="N108" s="303"/>
      <c r="O108" s="301"/>
      <c r="P108" s="276"/>
      <c r="Q108" s="276"/>
      <c r="R108" s="277"/>
      <c r="S108" s="22"/>
      <c r="T108" s="9"/>
      <c r="U108" s="42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  <c r="AJ108" s="70"/>
      <c r="AK108" s="70"/>
      <c r="AL108" s="70"/>
      <c r="AM108" s="70"/>
      <c r="AN108" s="70"/>
      <c r="AO108" s="70"/>
    </row>
    <row r="109" spans="1:41" ht="72" hidden="1" customHeight="1" x14ac:dyDescent="0.3">
      <c r="A109" s="42"/>
      <c r="B109" s="72" t="s">
        <v>172</v>
      </c>
      <c r="C109" s="234" t="s">
        <v>215</v>
      </c>
      <c r="D109" s="234"/>
      <c r="E109" s="234"/>
      <c r="F109" s="234"/>
      <c r="G109" s="234"/>
      <c r="H109" s="234"/>
      <c r="I109" s="234"/>
      <c r="J109" s="234"/>
      <c r="K109" s="303" t="s">
        <v>223</v>
      </c>
      <c r="L109" s="303"/>
      <c r="M109" s="303"/>
      <c r="N109" s="303"/>
      <c r="O109" s="301"/>
      <c r="P109" s="276"/>
      <c r="Q109" s="276"/>
      <c r="R109" s="277"/>
      <c r="S109" s="22"/>
      <c r="T109" s="9"/>
      <c r="U109" s="42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M109" s="70"/>
      <c r="AN109" s="70"/>
      <c r="AO109" s="70"/>
    </row>
    <row r="110" spans="1:41" ht="67.8" hidden="1" customHeight="1" x14ac:dyDescent="0.3">
      <c r="A110" s="42"/>
      <c r="B110" s="72" t="s">
        <v>172</v>
      </c>
      <c r="C110" s="234" t="s">
        <v>216</v>
      </c>
      <c r="D110" s="234"/>
      <c r="E110" s="234"/>
      <c r="F110" s="234"/>
      <c r="G110" s="234"/>
      <c r="H110" s="234"/>
      <c r="I110" s="234"/>
      <c r="J110" s="234"/>
      <c r="K110" s="303" t="s">
        <v>224</v>
      </c>
      <c r="L110" s="303"/>
      <c r="M110" s="303"/>
      <c r="N110" s="303"/>
      <c r="O110" s="360"/>
      <c r="P110" s="316"/>
      <c r="Q110" s="316"/>
      <c r="R110" s="317"/>
      <c r="S110" s="22"/>
      <c r="T110" s="9"/>
      <c r="U110" s="42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</row>
    <row r="111" spans="1:41" ht="5.4" hidden="1" customHeight="1" x14ac:dyDescent="0.3">
      <c r="A111" s="42"/>
      <c r="B111" s="72" t="s">
        <v>172</v>
      </c>
      <c r="C111" s="347"/>
      <c r="D111" s="347"/>
      <c r="E111" s="347"/>
      <c r="F111" s="347"/>
      <c r="G111" s="347"/>
      <c r="H111" s="347"/>
      <c r="I111" s="347"/>
      <c r="J111" s="347"/>
      <c r="K111" s="347"/>
      <c r="L111" s="347"/>
      <c r="M111" s="347"/>
      <c r="N111" s="347"/>
      <c r="O111" s="347"/>
      <c r="P111" s="347"/>
      <c r="Q111" s="347"/>
      <c r="R111" s="347"/>
      <c r="S111" s="22"/>
      <c r="T111" s="9"/>
      <c r="U111" s="42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70"/>
      <c r="AO111" s="70"/>
    </row>
    <row r="112" spans="1:41" ht="57" hidden="1" customHeight="1" x14ac:dyDescent="0.3">
      <c r="A112" s="42"/>
      <c r="B112" s="72" t="s">
        <v>172</v>
      </c>
      <c r="C112" s="234" t="s">
        <v>227</v>
      </c>
      <c r="D112" s="234"/>
      <c r="E112" s="234"/>
      <c r="F112" s="234"/>
      <c r="G112" s="234"/>
      <c r="H112" s="234"/>
      <c r="I112" s="234"/>
      <c r="J112" s="234"/>
      <c r="K112" s="303" t="s">
        <v>228</v>
      </c>
      <c r="L112" s="303"/>
      <c r="M112" s="303"/>
      <c r="N112" s="303"/>
      <c r="O112" s="301"/>
      <c r="P112" s="276"/>
      <c r="Q112" s="276"/>
      <c r="R112" s="277"/>
      <c r="S112" s="22"/>
      <c r="T112" s="9"/>
      <c r="U112" s="42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0"/>
      <c r="AN112" s="70"/>
      <c r="AO112" s="70"/>
    </row>
    <row r="113" spans="1:41" ht="28.2" hidden="1" customHeight="1" x14ac:dyDescent="0.3">
      <c r="A113" s="42"/>
      <c r="B113" s="72" t="s">
        <v>172</v>
      </c>
      <c r="C113" s="234" t="s">
        <v>229</v>
      </c>
      <c r="D113" s="234"/>
      <c r="E113" s="234"/>
      <c r="F113" s="234"/>
      <c r="G113" s="234"/>
      <c r="H113" s="234"/>
      <c r="I113" s="234"/>
      <c r="J113" s="234"/>
      <c r="K113" s="303" t="s">
        <v>231</v>
      </c>
      <c r="L113" s="303"/>
      <c r="M113" s="303"/>
      <c r="N113" s="303"/>
      <c r="O113" s="360"/>
      <c r="P113" s="316"/>
      <c r="Q113" s="316"/>
      <c r="R113" s="317"/>
      <c r="S113" s="22"/>
      <c r="T113" s="9"/>
      <c r="U113" s="42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0"/>
      <c r="AO113" s="70"/>
    </row>
    <row r="114" spans="1:41" ht="28.2" hidden="1" customHeight="1" x14ac:dyDescent="0.3">
      <c r="A114" s="42"/>
      <c r="B114" s="72" t="s">
        <v>172</v>
      </c>
      <c r="C114" s="234" t="s">
        <v>230</v>
      </c>
      <c r="D114" s="234"/>
      <c r="E114" s="234"/>
      <c r="F114" s="234"/>
      <c r="G114" s="234"/>
      <c r="H114" s="234"/>
      <c r="I114" s="234"/>
      <c r="J114" s="234"/>
      <c r="K114" s="303" t="s">
        <v>232</v>
      </c>
      <c r="L114" s="303"/>
      <c r="M114" s="303"/>
      <c r="N114" s="303"/>
      <c r="O114" s="363"/>
      <c r="P114" s="364"/>
      <c r="Q114" s="364"/>
      <c r="R114" s="365"/>
      <c r="S114" s="22"/>
      <c r="T114" s="9"/>
      <c r="U114" s="42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  <c r="AO114" s="70"/>
    </row>
    <row r="115" spans="1:41" ht="32.4" hidden="1" customHeight="1" x14ac:dyDescent="0.3">
      <c r="A115" s="42"/>
      <c r="B115" s="72" t="s">
        <v>172</v>
      </c>
      <c r="C115" s="234" t="s">
        <v>234</v>
      </c>
      <c r="D115" s="234"/>
      <c r="E115" s="234"/>
      <c r="F115" s="234"/>
      <c r="G115" s="234"/>
      <c r="H115" s="234"/>
      <c r="I115" s="234"/>
      <c r="J115" s="234"/>
      <c r="K115" s="366" t="s">
        <v>55</v>
      </c>
      <c r="L115" s="366"/>
      <c r="M115" s="366"/>
      <c r="N115" s="366"/>
      <c r="O115" s="301"/>
      <c r="P115" s="276"/>
      <c r="Q115" s="276"/>
      <c r="R115" s="277"/>
      <c r="S115" s="22"/>
      <c r="T115" s="9"/>
      <c r="U115" s="42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</row>
    <row r="116" spans="1:41" ht="34.799999999999997" hidden="1" customHeight="1" x14ac:dyDescent="0.3">
      <c r="A116" s="42"/>
      <c r="B116" s="72" t="s">
        <v>172</v>
      </c>
      <c r="C116" s="234" t="s">
        <v>233</v>
      </c>
      <c r="D116" s="234"/>
      <c r="E116" s="234"/>
      <c r="F116" s="234"/>
      <c r="G116" s="234"/>
      <c r="H116" s="234"/>
      <c r="I116" s="234"/>
      <c r="J116" s="234"/>
      <c r="K116" s="367" t="s">
        <v>235</v>
      </c>
      <c r="L116" s="367"/>
      <c r="M116" s="367"/>
      <c r="N116" s="367"/>
      <c r="O116" s="301"/>
      <c r="P116" s="276"/>
      <c r="Q116" s="276"/>
      <c r="R116" s="277"/>
      <c r="S116" s="22"/>
      <c r="T116" s="9"/>
      <c r="U116" s="42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/>
      <c r="AM116" s="70"/>
      <c r="AN116" s="70"/>
      <c r="AO116" s="70"/>
    </row>
    <row r="117" spans="1:41" ht="34.799999999999997" hidden="1" customHeight="1" x14ac:dyDescent="0.3">
      <c r="A117" s="42"/>
      <c r="B117" s="72" t="s">
        <v>172</v>
      </c>
      <c r="C117" s="234"/>
      <c r="D117" s="234"/>
      <c r="E117" s="234"/>
      <c r="F117" s="234"/>
      <c r="G117" s="234"/>
      <c r="H117" s="234"/>
      <c r="I117" s="234"/>
      <c r="J117" s="234"/>
      <c r="K117" s="367" t="s">
        <v>236</v>
      </c>
      <c r="L117" s="367"/>
      <c r="M117" s="367"/>
      <c r="N117" s="367"/>
      <c r="O117" s="301"/>
      <c r="P117" s="276"/>
      <c r="Q117" s="276"/>
      <c r="R117" s="277"/>
      <c r="S117" s="22"/>
      <c r="T117" s="9"/>
      <c r="U117" s="42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0"/>
      <c r="AN117" s="70"/>
      <c r="AO117" s="70"/>
    </row>
    <row r="118" spans="1:41" ht="33" hidden="1" customHeight="1" x14ac:dyDescent="0.3">
      <c r="A118" s="42"/>
      <c r="B118" s="72" t="s">
        <v>172</v>
      </c>
      <c r="C118" s="234" t="s">
        <v>245</v>
      </c>
      <c r="D118" s="234"/>
      <c r="E118" s="234"/>
      <c r="F118" s="234"/>
      <c r="G118" s="234"/>
      <c r="H118" s="234"/>
      <c r="I118" s="234"/>
      <c r="J118" s="234"/>
      <c r="K118" s="368" t="s">
        <v>246</v>
      </c>
      <c r="L118" s="368"/>
      <c r="M118" s="368"/>
      <c r="N118" s="368"/>
      <c r="O118" s="369" t="s">
        <v>291</v>
      </c>
      <c r="P118" s="370"/>
      <c r="Q118" s="370"/>
      <c r="R118" s="371"/>
      <c r="S118" s="22"/>
      <c r="T118" s="9"/>
      <c r="U118" s="42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0"/>
      <c r="AN118" s="70"/>
      <c r="AO118" s="70"/>
    </row>
    <row r="119" spans="1:41" ht="45.6" hidden="1" customHeight="1" x14ac:dyDescent="0.3">
      <c r="A119" s="42"/>
      <c r="B119" s="72" t="s">
        <v>172</v>
      </c>
      <c r="C119" s="234" t="s">
        <v>237</v>
      </c>
      <c r="D119" s="234"/>
      <c r="E119" s="234"/>
      <c r="F119" s="234"/>
      <c r="G119" s="234"/>
      <c r="H119" s="234"/>
      <c r="I119" s="234"/>
      <c r="J119" s="234"/>
      <c r="K119" s="359" t="s">
        <v>241</v>
      </c>
      <c r="L119" s="303"/>
      <c r="M119" s="303"/>
      <c r="N119" s="303"/>
      <c r="O119" s="301"/>
      <c r="P119" s="276"/>
      <c r="Q119" s="276"/>
      <c r="R119" s="277"/>
      <c r="S119" s="22"/>
      <c r="T119" s="9"/>
      <c r="U119" s="42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70"/>
      <c r="AO119" s="70"/>
    </row>
    <row r="120" spans="1:41" ht="45.6" hidden="1" customHeight="1" x14ac:dyDescent="0.3">
      <c r="A120" s="42"/>
      <c r="B120" s="72" t="s">
        <v>172</v>
      </c>
      <c r="C120" s="234" t="s">
        <v>238</v>
      </c>
      <c r="D120" s="234"/>
      <c r="E120" s="234"/>
      <c r="F120" s="234"/>
      <c r="G120" s="234"/>
      <c r="H120" s="234"/>
      <c r="I120" s="234"/>
      <c r="J120" s="234"/>
      <c r="K120" s="303" t="s">
        <v>242</v>
      </c>
      <c r="L120" s="303"/>
      <c r="M120" s="303"/>
      <c r="N120" s="303"/>
      <c r="O120" s="301"/>
      <c r="P120" s="276"/>
      <c r="Q120" s="276"/>
      <c r="R120" s="277"/>
      <c r="S120" s="22"/>
      <c r="T120" s="9"/>
      <c r="U120" s="42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  <c r="AN120" s="70"/>
      <c r="AO120" s="70"/>
    </row>
    <row r="121" spans="1:41" ht="45.6" hidden="1" customHeight="1" x14ac:dyDescent="0.3">
      <c r="A121" s="42"/>
      <c r="B121" s="72" t="s">
        <v>172</v>
      </c>
      <c r="C121" s="234" t="s">
        <v>239</v>
      </c>
      <c r="D121" s="234"/>
      <c r="E121" s="234"/>
      <c r="F121" s="234"/>
      <c r="G121" s="234"/>
      <c r="H121" s="234"/>
      <c r="I121" s="234"/>
      <c r="J121" s="234"/>
      <c r="K121" s="303" t="s">
        <v>243</v>
      </c>
      <c r="L121" s="303"/>
      <c r="M121" s="303"/>
      <c r="N121" s="303"/>
      <c r="O121" s="301"/>
      <c r="P121" s="276"/>
      <c r="Q121" s="276"/>
      <c r="R121" s="277"/>
      <c r="S121" s="22"/>
      <c r="T121" s="9"/>
      <c r="U121" s="42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</row>
    <row r="122" spans="1:41" ht="45.6" hidden="1" customHeight="1" x14ac:dyDescent="0.3">
      <c r="A122" s="42"/>
      <c r="B122" s="72" t="s">
        <v>172</v>
      </c>
      <c r="C122" s="234" t="s">
        <v>240</v>
      </c>
      <c r="D122" s="234"/>
      <c r="E122" s="234"/>
      <c r="F122" s="234"/>
      <c r="G122" s="234"/>
      <c r="H122" s="234"/>
      <c r="I122" s="234"/>
      <c r="J122" s="234"/>
      <c r="K122" s="303" t="s">
        <v>244</v>
      </c>
      <c r="L122" s="303"/>
      <c r="M122" s="303"/>
      <c r="N122" s="303"/>
      <c r="O122" s="301"/>
      <c r="P122" s="276"/>
      <c r="Q122" s="276"/>
      <c r="R122" s="277"/>
      <c r="S122" s="22"/>
      <c r="T122" s="9"/>
      <c r="U122" s="42"/>
      <c r="V122" s="70"/>
      <c r="W122" s="70"/>
      <c r="X122" s="70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  <c r="AJ122" s="70"/>
      <c r="AK122" s="70"/>
      <c r="AL122" s="70"/>
      <c r="AM122" s="70"/>
      <c r="AN122" s="70"/>
      <c r="AO122" s="70"/>
    </row>
    <row r="123" spans="1:41" ht="56.4" hidden="1" customHeight="1" x14ac:dyDescent="0.3">
      <c r="A123" s="42"/>
      <c r="B123" s="72" t="s">
        <v>172</v>
      </c>
      <c r="C123" s="234" t="s">
        <v>247</v>
      </c>
      <c r="D123" s="234"/>
      <c r="E123" s="234"/>
      <c r="F123" s="234"/>
      <c r="G123" s="234"/>
      <c r="H123" s="234"/>
      <c r="I123" s="234"/>
      <c r="J123" s="234"/>
      <c r="K123" s="303" t="s">
        <v>254</v>
      </c>
      <c r="L123" s="303"/>
      <c r="M123" s="303"/>
      <c r="N123" s="303"/>
      <c r="O123" s="301"/>
      <c r="P123" s="276"/>
      <c r="Q123" s="276"/>
      <c r="R123" s="277"/>
      <c r="S123" s="22"/>
      <c r="T123" s="9"/>
      <c r="U123" s="42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  <c r="AJ123" s="70"/>
      <c r="AK123" s="70"/>
      <c r="AL123" s="70"/>
      <c r="AM123" s="70"/>
      <c r="AN123" s="70"/>
      <c r="AO123" s="70"/>
    </row>
    <row r="124" spans="1:41" ht="56.4" hidden="1" customHeight="1" x14ac:dyDescent="0.3">
      <c r="A124" s="42"/>
      <c r="B124" s="72" t="s">
        <v>172</v>
      </c>
      <c r="C124" s="234" t="s">
        <v>248</v>
      </c>
      <c r="D124" s="234"/>
      <c r="E124" s="234"/>
      <c r="F124" s="234"/>
      <c r="G124" s="234"/>
      <c r="H124" s="234"/>
      <c r="I124" s="234"/>
      <c r="J124" s="234"/>
      <c r="K124" s="303" t="s">
        <v>254</v>
      </c>
      <c r="L124" s="303"/>
      <c r="M124" s="303"/>
      <c r="N124" s="303"/>
      <c r="O124" s="301"/>
      <c r="P124" s="276"/>
      <c r="Q124" s="276"/>
      <c r="R124" s="277"/>
      <c r="S124" s="22"/>
      <c r="T124" s="9"/>
      <c r="U124" s="42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  <c r="AN124" s="70"/>
      <c r="AO124" s="70"/>
    </row>
    <row r="125" spans="1:41" ht="27.6" hidden="1" customHeight="1" x14ac:dyDescent="0.3">
      <c r="A125" s="42"/>
      <c r="B125" s="72" t="s">
        <v>172</v>
      </c>
      <c r="C125" s="234" t="s">
        <v>249</v>
      </c>
      <c r="D125" s="234"/>
      <c r="E125" s="234"/>
      <c r="F125" s="234"/>
      <c r="G125" s="234"/>
      <c r="H125" s="234"/>
      <c r="I125" s="234"/>
      <c r="J125" s="234"/>
      <c r="K125" s="303"/>
      <c r="L125" s="303"/>
      <c r="M125" s="303"/>
      <c r="N125" s="303"/>
      <c r="O125" s="301"/>
      <c r="P125" s="276"/>
      <c r="Q125" s="276"/>
      <c r="R125" s="277"/>
      <c r="S125" s="22"/>
      <c r="T125" s="9"/>
      <c r="U125" s="42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</row>
    <row r="126" spans="1:41" ht="57" hidden="1" customHeight="1" x14ac:dyDescent="0.3">
      <c r="A126" s="42"/>
      <c r="B126" s="72" t="s">
        <v>172</v>
      </c>
      <c r="C126" s="234" t="s">
        <v>250</v>
      </c>
      <c r="D126" s="234"/>
      <c r="E126" s="234"/>
      <c r="F126" s="234"/>
      <c r="G126" s="234"/>
      <c r="H126" s="234"/>
      <c r="I126" s="234"/>
      <c r="J126" s="234"/>
      <c r="K126" s="303" t="s">
        <v>255</v>
      </c>
      <c r="L126" s="303"/>
      <c r="M126" s="303"/>
      <c r="N126" s="303"/>
      <c r="O126" s="301"/>
      <c r="P126" s="276"/>
      <c r="Q126" s="276"/>
      <c r="R126" s="277"/>
      <c r="S126" s="22"/>
      <c r="T126" s="9"/>
      <c r="U126" s="42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  <c r="AJ126" s="70"/>
      <c r="AK126" s="70"/>
      <c r="AL126" s="70"/>
      <c r="AM126" s="70"/>
      <c r="AN126" s="70"/>
      <c r="AO126" s="70"/>
    </row>
    <row r="127" spans="1:41" ht="72" hidden="1" customHeight="1" x14ac:dyDescent="0.3">
      <c r="A127" s="42"/>
      <c r="B127" s="72" t="s">
        <v>172</v>
      </c>
      <c r="C127" s="234" t="s">
        <v>251</v>
      </c>
      <c r="D127" s="234"/>
      <c r="E127" s="234"/>
      <c r="F127" s="234"/>
      <c r="G127" s="234"/>
      <c r="H127" s="234"/>
      <c r="I127" s="234"/>
      <c r="J127" s="234"/>
      <c r="K127" s="303" t="s">
        <v>256</v>
      </c>
      <c r="L127" s="303"/>
      <c r="M127" s="303"/>
      <c r="N127" s="303"/>
      <c r="O127" s="301"/>
      <c r="P127" s="276"/>
      <c r="Q127" s="276"/>
      <c r="R127" s="277"/>
      <c r="S127" s="22"/>
      <c r="T127" s="9"/>
      <c r="U127" s="42"/>
      <c r="V127" s="70"/>
      <c r="W127" s="70"/>
      <c r="X127" s="70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  <c r="AJ127" s="70"/>
      <c r="AK127" s="70"/>
      <c r="AL127" s="70"/>
      <c r="AM127" s="70"/>
      <c r="AN127" s="70"/>
      <c r="AO127" s="70"/>
    </row>
    <row r="128" spans="1:41" ht="72" hidden="1" customHeight="1" x14ac:dyDescent="0.3">
      <c r="A128" s="42"/>
      <c r="B128" s="72" t="s">
        <v>172</v>
      </c>
      <c r="C128" s="234" t="s">
        <v>252</v>
      </c>
      <c r="D128" s="234"/>
      <c r="E128" s="234"/>
      <c r="F128" s="234"/>
      <c r="G128" s="234"/>
      <c r="H128" s="234"/>
      <c r="I128" s="234"/>
      <c r="J128" s="234"/>
      <c r="K128" s="303" t="s">
        <v>257</v>
      </c>
      <c r="L128" s="303"/>
      <c r="M128" s="303"/>
      <c r="N128" s="303"/>
      <c r="O128" s="301"/>
      <c r="P128" s="276"/>
      <c r="Q128" s="276"/>
      <c r="R128" s="277"/>
      <c r="S128" s="22"/>
      <c r="T128" s="9"/>
      <c r="U128" s="42"/>
      <c r="V128" s="70"/>
      <c r="W128" s="70"/>
      <c r="X128" s="70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  <c r="AJ128" s="70"/>
      <c r="AK128" s="70"/>
      <c r="AL128" s="70"/>
      <c r="AM128" s="70"/>
      <c r="AN128" s="70"/>
      <c r="AO128" s="70"/>
    </row>
    <row r="129" spans="1:41" ht="72" hidden="1" customHeight="1" x14ac:dyDescent="0.3">
      <c r="A129" s="42"/>
      <c r="B129" s="72" t="s">
        <v>172</v>
      </c>
      <c r="C129" s="234" t="s">
        <v>253</v>
      </c>
      <c r="D129" s="234"/>
      <c r="E129" s="234"/>
      <c r="F129" s="234"/>
      <c r="G129" s="234"/>
      <c r="H129" s="234"/>
      <c r="I129" s="234"/>
      <c r="J129" s="234"/>
      <c r="K129" s="303" t="s">
        <v>258</v>
      </c>
      <c r="L129" s="303"/>
      <c r="M129" s="303"/>
      <c r="N129" s="303"/>
      <c r="O129" s="301"/>
      <c r="P129" s="276"/>
      <c r="Q129" s="276"/>
      <c r="R129" s="277"/>
      <c r="S129" s="22"/>
      <c r="T129" s="9"/>
      <c r="U129" s="42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  <c r="AJ129" s="70"/>
      <c r="AK129" s="70"/>
      <c r="AL129" s="70"/>
      <c r="AM129" s="70"/>
      <c r="AN129" s="70"/>
      <c r="AO129" s="70"/>
    </row>
    <row r="130" spans="1:41" ht="5.4" hidden="1" customHeight="1" x14ac:dyDescent="0.3">
      <c r="A130" s="42"/>
      <c r="B130" s="72" t="s">
        <v>172</v>
      </c>
      <c r="C130" s="372" t="s">
        <v>156</v>
      </c>
      <c r="D130" s="373"/>
      <c r="E130" s="373"/>
      <c r="F130" s="373"/>
      <c r="G130" s="373"/>
      <c r="H130" s="373"/>
      <c r="I130" s="373"/>
      <c r="J130" s="373"/>
      <c r="K130" s="373"/>
      <c r="L130" s="373"/>
      <c r="M130" s="373"/>
      <c r="N130" s="373"/>
      <c r="O130" s="373"/>
      <c r="P130" s="373"/>
      <c r="Q130" s="373"/>
      <c r="R130" s="373"/>
      <c r="S130" s="22"/>
      <c r="T130" s="9"/>
      <c r="U130" s="42"/>
      <c r="V130" s="70"/>
      <c r="W130" s="70"/>
      <c r="X130" s="70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  <c r="AI130" s="70"/>
      <c r="AJ130" s="70"/>
      <c r="AK130" s="70"/>
      <c r="AL130" s="70"/>
      <c r="AM130" s="70"/>
      <c r="AN130" s="70"/>
      <c r="AO130" s="70"/>
    </row>
    <row r="131" spans="1:41" ht="57" hidden="1" customHeight="1" x14ac:dyDescent="0.3">
      <c r="A131" s="42"/>
      <c r="B131" s="72" t="s">
        <v>172</v>
      </c>
      <c r="C131" s="234" t="s">
        <v>262</v>
      </c>
      <c r="D131" s="234"/>
      <c r="E131" s="234"/>
      <c r="F131" s="234"/>
      <c r="G131" s="234"/>
      <c r="H131" s="234"/>
      <c r="I131" s="234"/>
      <c r="J131" s="234"/>
      <c r="K131" s="303" t="s">
        <v>286</v>
      </c>
      <c r="L131" s="303"/>
      <c r="M131" s="303"/>
      <c r="N131" s="303"/>
      <c r="O131" s="301"/>
      <c r="P131" s="276"/>
      <c r="Q131" s="276"/>
      <c r="R131" s="277"/>
      <c r="S131" s="22"/>
      <c r="T131" s="9"/>
      <c r="U131" s="42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</row>
    <row r="132" spans="1:41" ht="57" hidden="1" customHeight="1" x14ac:dyDescent="0.3">
      <c r="A132" s="42"/>
      <c r="B132" s="72" t="s">
        <v>172</v>
      </c>
      <c r="C132" s="234" t="s">
        <v>263</v>
      </c>
      <c r="D132" s="234"/>
      <c r="E132" s="234"/>
      <c r="F132" s="234"/>
      <c r="G132" s="234"/>
      <c r="H132" s="234"/>
      <c r="I132" s="234"/>
      <c r="J132" s="234"/>
      <c r="K132" s="368" t="s">
        <v>55</v>
      </c>
      <c r="L132" s="368"/>
      <c r="M132" s="368"/>
      <c r="N132" s="368"/>
      <c r="O132" s="301"/>
      <c r="P132" s="276"/>
      <c r="Q132" s="276"/>
      <c r="R132" s="277"/>
      <c r="S132" s="22"/>
      <c r="T132" s="9"/>
      <c r="U132" s="42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  <c r="AJ132" s="70"/>
      <c r="AK132" s="70"/>
      <c r="AL132" s="70"/>
      <c r="AM132" s="70"/>
      <c r="AN132" s="70"/>
      <c r="AO132" s="70"/>
    </row>
    <row r="133" spans="1:41" ht="57" hidden="1" customHeight="1" x14ac:dyDescent="0.3">
      <c r="A133" s="42"/>
      <c r="B133" s="72" t="s">
        <v>172</v>
      </c>
      <c r="C133" s="234" t="s">
        <v>262</v>
      </c>
      <c r="D133" s="234"/>
      <c r="E133" s="234"/>
      <c r="F133" s="234"/>
      <c r="G133" s="234"/>
      <c r="H133" s="234"/>
      <c r="I133" s="234"/>
      <c r="J133" s="234"/>
      <c r="K133" s="303" t="s">
        <v>287</v>
      </c>
      <c r="L133" s="303"/>
      <c r="M133" s="303"/>
      <c r="N133" s="303"/>
      <c r="O133" s="301"/>
      <c r="P133" s="276"/>
      <c r="Q133" s="276"/>
      <c r="R133" s="277"/>
      <c r="S133" s="22"/>
      <c r="T133" s="9"/>
      <c r="U133" s="42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  <c r="AJ133" s="70"/>
      <c r="AK133" s="70"/>
      <c r="AL133" s="70"/>
      <c r="AM133" s="70"/>
      <c r="AN133" s="70"/>
      <c r="AO133" s="70"/>
    </row>
    <row r="134" spans="1:41" ht="39" hidden="1" customHeight="1" x14ac:dyDescent="0.3">
      <c r="A134" s="42"/>
      <c r="B134" s="72" t="s">
        <v>172</v>
      </c>
      <c r="C134" s="234" t="s">
        <v>263</v>
      </c>
      <c r="D134" s="234"/>
      <c r="E134" s="234"/>
      <c r="F134" s="234"/>
      <c r="G134" s="234"/>
      <c r="H134" s="234"/>
      <c r="I134" s="234"/>
      <c r="J134" s="234"/>
      <c r="K134" s="368" t="s">
        <v>55</v>
      </c>
      <c r="L134" s="368"/>
      <c r="M134" s="368"/>
      <c r="N134" s="368"/>
      <c r="O134" s="301"/>
      <c r="P134" s="276"/>
      <c r="Q134" s="276"/>
      <c r="R134" s="277"/>
      <c r="S134" s="22"/>
      <c r="T134" s="9"/>
      <c r="U134" s="42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  <c r="AJ134" s="70"/>
      <c r="AK134" s="70"/>
      <c r="AL134" s="70"/>
      <c r="AM134" s="70"/>
      <c r="AN134" s="70"/>
      <c r="AO134" s="70"/>
    </row>
    <row r="135" spans="1:41" ht="57" hidden="1" customHeight="1" x14ac:dyDescent="0.3">
      <c r="A135" s="42"/>
      <c r="B135" s="72" t="s">
        <v>172</v>
      </c>
      <c r="C135" s="284" t="s">
        <v>288</v>
      </c>
      <c r="D135" s="187"/>
      <c r="E135" s="187"/>
      <c r="F135" s="187"/>
      <c r="G135" s="187"/>
      <c r="H135" s="187"/>
      <c r="I135" s="187"/>
      <c r="J135" s="374"/>
      <c r="K135" s="147" t="s">
        <v>260</v>
      </c>
      <c r="L135" s="144"/>
      <c r="M135" s="144"/>
      <c r="N135" s="289"/>
      <c r="O135" s="301"/>
      <c r="P135" s="276"/>
      <c r="Q135" s="276"/>
      <c r="R135" s="277"/>
      <c r="S135" s="22"/>
      <c r="T135" s="9"/>
      <c r="U135" s="42"/>
      <c r="V135" s="70"/>
      <c r="W135" s="70"/>
      <c r="X135" s="70"/>
      <c r="Y135" s="70"/>
      <c r="Z135" s="70"/>
      <c r="AA135" s="70"/>
      <c r="AB135" s="70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0"/>
      <c r="AO135" s="70"/>
    </row>
    <row r="136" spans="1:41" ht="67.2" hidden="1" customHeight="1" x14ac:dyDescent="0.3">
      <c r="A136" s="42"/>
      <c r="B136" s="72" t="s">
        <v>172</v>
      </c>
      <c r="C136" s="284" t="s">
        <v>289</v>
      </c>
      <c r="D136" s="187"/>
      <c r="E136" s="187"/>
      <c r="F136" s="187"/>
      <c r="G136" s="187"/>
      <c r="H136" s="187"/>
      <c r="I136" s="187"/>
      <c r="J136" s="374"/>
      <c r="K136" s="147" t="s">
        <v>260</v>
      </c>
      <c r="L136" s="144"/>
      <c r="M136" s="144"/>
      <c r="N136" s="289"/>
      <c r="O136" s="301"/>
      <c r="P136" s="276"/>
      <c r="Q136" s="276"/>
      <c r="R136" s="277"/>
      <c r="S136" s="22"/>
      <c r="T136" s="9"/>
      <c r="U136" s="42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  <c r="AJ136" s="70"/>
      <c r="AK136" s="70"/>
      <c r="AL136" s="70"/>
      <c r="AM136" s="70"/>
      <c r="AN136" s="70"/>
      <c r="AO136" s="70"/>
    </row>
    <row r="137" spans="1:41" ht="5.4" hidden="1" customHeight="1" x14ac:dyDescent="0.3">
      <c r="A137" s="42"/>
      <c r="B137" s="72" t="s">
        <v>172</v>
      </c>
      <c r="C137" s="375" t="s">
        <v>156</v>
      </c>
      <c r="D137" s="375"/>
      <c r="E137" s="375"/>
      <c r="F137" s="375"/>
      <c r="G137" s="375"/>
      <c r="H137" s="375"/>
      <c r="I137" s="375"/>
      <c r="J137" s="375"/>
      <c r="K137" s="375"/>
      <c r="L137" s="375"/>
      <c r="M137" s="375"/>
      <c r="N137" s="375"/>
      <c r="O137" s="375"/>
      <c r="P137" s="375"/>
      <c r="Q137" s="375"/>
      <c r="R137" s="375"/>
      <c r="S137" s="22"/>
      <c r="T137" s="9"/>
      <c r="U137" s="42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  <c r="AJ137" s="70"/>
      <c r="AK137" s="70"/>
      <c r="AL137" s="70"/>
      <c r="AM137" s="70"/>
      <c r="AN137" s="70"/>
      <c r="AO137" s="70"/>
    </row>
    <row r="138" spans="1:41" ht="36.6" hidden="1" customHeight="1" x14ac:dyDescent="0.3">
      <c r="A138" s="42"/>
      <c r="B138" s="72" t="s">
        <v>172</v>
      </c>
      <c r="C138" s="148" t="s">
        <v>149</v>
      </c>
      <c r="D138" s="148"/>
      <c r="E138" s="148"/>
      <c r="F138" s="148"/>
      <c r="G138" s="148"/>
      <c r="H138" s="148"/>
      <c r="I138" s="148"/>
      <c r="J138" s="148"/>
      <c r="K138" s="368" t="s">
        <v>261</v>
      </c>
      <c r="L138" s="368"/>
      <c r="M138" s="368"/>
      <c r="N138" s="368"/>
      <c r="O138" s="301"/>
      <c r="P138" s="276"/>
      <c r="Q138" s="276"/>
      <c r="R138" s="277"/>
      <c r="S138" s="22"/>
      <c r="T138" s="9"/>
      <c r="U138" s="42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70"/>
      <c r="AO138" s="70"/>
    </row>
    <row r="139" spans="1:41" ht="60.6" hidden="1" customHeight="1" x14ac:dyDescent="0.3">
      <c r="A139" s="42"/>
      <c r="B139" s="72" t="s">
        <v>172</v>
      </c>
      <c r="C139" s="234" t="s">
        <v>264</v>
      </c>
      <c r="D139" s="234"/>
      <c r="E139" s="234"/>
      <c r="F139" s="234"/>
      <c r="G139" s="234"/>
      <c r="H139" s="234"/>
      <c r="I139" s="234"/>
      <c r="J139" s="234"/>
      <c r="K139" s="368" t="s">
        <v>265</v>
      </c>
      <c r="L139" s="368"/>
      <c r="M139" s="368"/>
      <c r="N139" s="368"/>
      <c r="O139" s="301"/>
      <c r="P139" s="276"/>
      <c r="Q139" s="276"/>
      <c r="R139" s="277"/>
      <c r="S139" s="22"/>
      <c r="T139" s="9"/>
      <c r="U139" s="42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  <c r="AJ139" s="70"/>
      <c r="AK139" s="70"/>
      <c r="AL139" s="70"/>
      <c r="AM139" s="70"/>
      <c r="AN139" s="70"/>
      <c r="AO139" s="70"/>
    </row>
    <row r="140" spans="1:41" ht="60.6" hidden="1" customHeight="1" x14ac:dyDescent="0.3">
      <c r="A140" s="42"/>
      <c r="B140" s="72" t="s">
        <v>172</v>
      </c>
      <c r="C140" s="234" t="s">
        <v>264</v>
      </c>
      <c r="D140" s="234"/>
      <c r="E140" s="234"/>
      <c r="F140" s="234"/>
      <c r="G140" s="234"/>
      <c r="H140" s="234"/>
      <c r="I140" s="234"/>
      <c r="J140" s="234"/>
      <c r="K140" s="368" t="s">
        <v>266</v>
      </c>
      <c r="L140" s="368"/>
      <c r="M140" s="368"/>
      <c r="N140" s="368"/>
      <c r="O140" s="301"/>
      <c r="P140" s="276"/>
      <c r="Q140" s="276"/>
      <c r="R140" s="277"/>
      <c r="S140" s="22"/>
      <c r="T140" s="9"/>
      <c r="U140" s="42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  <c r="AJ140" s="70"/>
      <c r="AK140" s="70"/>
      <c r="AL140" s="70"/>
      <c r="AM140" s="70"/>
      <c r="AN140" s="70"/>
      <c r="AO140" s="70"/>
    </row>
    <row r="141" spans="1:41" ht="60.6" hidden="1" customHeight="1" x14ac:dyDescent="0.3">
      <c r="A141" s="42"/>
      <c r="B141" s="72" t="s">
        <v>172</v>
      </c>
      <c r="C141" s="234" t="s">
        <v>123</v>
      </c>
      <c r="D141" s="234"/>
      <c r="E141" s="234"/>
      <c r="F141" s="234"/>
      <c r="G141" s="234"/>
      <c r="H141" s="234"/>
      <c r="I141" s="234"/>
      <c r="J141" s="234"/>
      <c r="K141" s="303" t="s">
        <v>259</v>
      </c>
      <c r="L141" s="303"/>
      <c r="M141" s="303"/>
      <c r="N141" s="303"/>
      <c r="O141" s="301"/>
      <c r="P141" s="276"/>
      <c r="Q141" s="276"/>
      <c r="R141" s="277"/>
      <c r="S141" s="22"/>
      <c r="T141" s="9"/>
      <c r="U141" s="42"/>
      <c r="V141" s="70"/>
      <c r="W141" s="70"/>
      <c r="X141" s="70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  <c r="AI141" s="70"/>
      <c r="AJ141" s="70"/>
      <c r="AK141" s="70"/>
      <c r="AL141" s="70"/>
      <c r="AM141" s="70"/>
      <c r="AN141" s="70"/>
      <c r="AO141" s="70"/>
    </row>
    <row r="142" spans="1:41" ht="60.6" hidden="1" customHeight="1" x14ac:dyDescent="0.3">
      <c r="A142" s="42"/>
      <c r="B142" s="72" t="s">
        <v>172</v>
      </c>
      <c r="C142" s="234" t="s">
        <v>267</v>
      </c>
      <c r="D142" s="234"/>
      <c r="E142" s="234"/>
      <c r="F142" s="234"/>
      <c r="G142" s="234"/>
      <c r="H142" s="234"/>
      <c r="I142" s="234"/>
      <c r="J142" s="234"/>
      <c r="K142" s="303" t="s">
        <v>271</v>
      </c>
      <c r="L142" s="303"/>
      <c r="M142" s="303"/>
      <c r="N142" s="303"/>
      <c r="O142" s="301"/>
      <c r="P142" s="276"/>
      <c r="Q142" s="276"/>
      <c r="R142" s="277"/>
      <c r="S142" s="22"/>
      <c r="T142" s="9"/>
      <c r="U142" s="42"/>
      <c r="V142" s="70"/>
      <c r="W142" s="70"/>
      <c r="X142" s="70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  <c r="AJ142" s="70"/>
      <c r="AK142" s="70"/>
      <c r="AL142" s="70"/>
      <c r="AM142" s="70"/>
      <c r="AN142" s="70"/>
      <c r="AO142" s="70"/>
    </row>
    <row r="143" spans="1:41" ht="60.6" hidden="1" customHeight="1" x14ac:dyDescent="0.3">
      <c r="A143" s="42"/>
      <c r="B143" s="72" t="s">
        <v>172</v>
      </c>
      <c r="C143" s="234" t="s">
        <v>269</v>
      </c>
      <c r="D143" s="234"/>
      <c r="E143" s="234"/>
      <c r="F143" s="234"/>
      <c r="G143" s="234"/>
      <c r="H143" s="234"/>
      <c r="I143" s="234"/>
      <c r="J143" s="234"/>
      <c r="K143" s="303" t="s">
        <v>272</v>
      </c>
      <c r="L143" s="303"/>
      <c r="M143" s="303"/>
      <c r="N143" s="303"/>
      <c r="O143" s="301"/>
      <c r="P143" s="276"/>
      <c r="Q143" s="276"/>
      <c r="R143" s="277"/>
      <c r="S143" s="22"/>
      <c r="T143" s="9"/>
      <c r="U143" s="42"/>
      <c r="V143" s="70"/>
      <c r="W143" s="70"/>
      <c r="X143" s="70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  <c r="AJ143" s="70"/>
      <c r="AK143" s="70"/>
      <c r="AL143" s="70"/>
      <c r="AM143" s="70"/>
      <c r="AN143" s="70"/>
      <c r="AO143" s="70"/>
    </row>
    <row r="144" spans="1:41" ht="42.6" hidden="1" customHeight="1" x14ac:dyDescent="0.3">
      <c r="A144" s="42"/>
      <c r="B144" s="72" t="s">
        <v>172</v>
      </c>
      <c r="C144" s="234" t="s">
        <v>268</v>
      </c>
      <c r="D144" s="234"/>
      <c r="E144" s="234"/>
      <c r="F144" s="234"/>
      <c r="G144" s="234"/>
      <c r="H144" s="234"/>
      <c r="I144" s="234"/>
      <c r="J144" s="234"/>
      <c r="K144" s="368" t="s">
        <v>270</v>
      </c>
      <c r="L144" s="303"/>
      <c r="M144" s="303"/>
      <c r="N144" s="303"/>
      <c r="O144" s="301"/>
      <c r="P144" s="276"/>
      <c r="Q144" s="276"/>
      <c r="R144" s="277"/>
      <c r="S144" s="22"/>
      <c r="T144" s="9"/>
      <c r="U144" s="42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  <c r="AJ144" s="70"/>
      <c r="AK144" s="70"/>
      <c r="AL144" s="70"/>
      <c r="AM144" s="70"/>
      <c r="AN144" s="70"/>
      <c r="AO144" s="70"/>
    </row>
    <row r="145" spans="1:41" ht="54" hidden="1" customHeight="1" x14ac:dyDescent="0.3">
      <c r="A145" s="42"/>
      <c r="B145" s="72" t="s">
        <v>172</v>
      </c>
      <c r="C145" s="234" t="s">
        <v>274</v>
      </c>
      <c r="D145" s="234"/>
      <c r="E145" s="234"/>
      <c r="F145" s="234"/>
      <c r="G145" s="234"/>
      <c r="H145" s="234"/>
      <c r="I145" s="234"/>
      <c r="J145" s="234"/>
      <c r="K145" s="303" t="s">
        <v>273</v>
      </c>
      <c r="L145" s="303"/>
      <c r="M145" s="303"/>
      <c r="N145" s="303"/>
      <c r="O145" s="301"/>
      <c r="P145" s="276"/>
      <c r="Q145" s="276"/>
      <c r="R145" s="277"/>
      <c r="S145" s="22"/>
      <c r="T145" s="9"/>
      <c r="U145" s="42"/>
      <c r="V145" s="70"/>
      <c r="W145" s="70"/>
      <c r="X145" s="70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  <c r="AI145" s="70"/>
      <c r="AJ145" s="70"/>
      <c r="AK145" s="70"/>
      <c r="AL145" s="70"/>
      <c r="AM145" s="70"/>
      <c r="AN145" s="70"/>
      <c r="AO145" s="70"/>
    </row>
    <row r="146" spans="1:41" ht="60.6" hidden="1" customHeight="1" x14ac:dyDescent="0.3">
      <c r="A146" s="42"/>
      <c r="B146" s="72" t="s">
        <v>172</v>
      </c>
      <c r="C146" s="234" t="s">
        <v>274</v>
      </c>
      <c r="D146" s="234"/>
      <c r="E146" s="234"/>
      <c r="F146" s="234"/>
      <c r="G146" s="234"/>
      <c r="H146" s="234"/>
      <c r="I146" s="234"/>
      <c r="J146" s="234"/>
      <c r="K146" s="303" t="s">
        <v>273</v>
      </c>
      <c r="L146" s="303"/>
      <c r="M146" s="303"/>
      <c r="N146" s="303"/>
      <c r="O146" s="301"/>
      <c r="P146" s="276"/>
      <c r="Q146" s="276"/>
      <c r="R146" s="277"/>
      <c r="S146" s="22"/>
      <c r="T146" s="9"/>
      <c r="U146" s="42"/>
      <c r="V146" s="70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</row>
    <row r="147" spans="1:41" ht="42.6" hidden="1" customHeight="1" x14ac:dyDescent="0.3">
      <c r="A147" s="42"/>
      <c r="B147" s="72" t="s">
        <v>172</v>
      </c>
      <c r="C147" s="234" t="s">
        <v>275</v>
      </c>
      <c r="D147" s="234"/>
      <c r="E147" s="234"/>
      <c r="F147" s="234"/>
      <c r="G147" s="234"/>
      <c r="H147" s="234"/>
      <c r="I147" s="234"/>
      <c r="J147" s="234"/>
      <c r="K147" s="303" t="s">
        <v>273</v>
      </c>
      <c r="L147" s="303"/>
      <c r="M147" s="303"/>
      <c r="N147" s="303"/>
      <c r="O147" s="301"/>
      <c r="P147" s="276"/>
      <c r="Q147" s="276"/>
      <c r="R147" s="277"/>
      <c r="S147" s="22"/>
      <c r="T147" s="9"/>
      <c r="U147" s="42"/>
      <c r="V147" s="70"/>
      <c r="W147" s="70"/>
      <c r="X147" s="70"/>
      <c r="Y147" s="70"/>
      <c r="Z147" s="70"/>
      <c r="AA147" s="70"/>
      <c r="AB147" s="70"/>
      <c r="AC147" s="70"/>
      <c r="AD147" s="70"/>
      <c r="AE147" s="70"/>
      <c r="AF147" s="70"/>
      <c r="AG147" s="70"/>
      <c r="AH147" s="70"/>
      <c r="AI147" s="70"/>
      <c r="AJ147" s="70"/>
      <c r="AK147" s="70"/>
      <c r="AL147" s="70"/>
      <c r="AM147" s="70"/>
      <c r="AN147" s="70"/>
      <c r="AO147" s="70"/>
    </row>
    <row r="148" spans="1:41" ht="112.8" hidden="1" customHeight="1" x14ac:dyDescent="0.3">
      <c r="A148" s="42"/>
      <c r="B148" s="72" t="s">
        <v>172</v>
      </c>
      <c r="C148" s="234" t="s">
        <v>276</v>
      </c>
      <c r="D148" s="234"/>
      <c r="E148" s="234"/>
      <c r="F148" s="234"/>
      <c r="G148" s="234"/>
      <c r="H148" s="234"/>
      <c r="I148" s="234"/>
      <c r="J148" s="234"/>
      <c r="K148" s="368" t="s">
        <v>280</v>
      </c>
      <c r="L148" s="303"/>
      <c r="M148" s="303"/>
      <c r="N148" s="303"/>
      <c r="O148" s="301"/>
      <c r="P148" s="276"/>
      <c r="Q148" s="276"/>
      <c r="R148" s="277"/>
      <c r="S148" s="22"/>
      <c r="T148" s="9"/>
      <c r="U148" s="42"/>
      <c r="V148" s="70"/>
      <c r="W148" s="70"/>
      <c r="X148" s="70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  <c r="AI148" s="70"/>
      <c r="AJ148" s="70"/>
      <c r="AK148" s="70"/>
      <c r="AL148" s="70"/>
      <c r="AM148" s="70"/>
      <c r="AN148" s="70"/>
      <c r="AO148" s="70"/>
    </row>
    <row r="149" spans="1:41" ht="33.6" hidden="1" customHeight="1" x14ac:dyDescent="0.3">
      <c r="A149" s="42"/>
      <c r="B149" s="72" t="s">
        <v>172</v>
      </c>
      <c r="C149" s="234" t="s">
        <v>277</v>
      </c>
      <c r="D149" s="234"/>
      <c r="E149" s="234"/>
      <c r="F149" s="234"/>
      <c r="G149" s="234"/>
      <c r="H149" s="234"/>
      <c r="I149" s="234"/>
      <c r="J149" s="234"/>
      <c r="K149" s="303" t="s">
        <v>281</v>
      </c>
      <c r="L149" s="303"/>
      <c r="M149" s="303"/>
      <c r="N149" s="303"/>
      <c r="O149" s="301"/>
      <c r="P149" s="276"/>
      <c r="Q149" s="276"/>
      <c r="R149" s="277"/>
      <c r="S149" s="22"/>
      <c r="T149" s="9"/>
      <c r="U149" s="42"/>
      <c r="V149" s="70"/>
      <c r="W149" s="70"/>
      <c r="X149" s="70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  <c r="AI149" s="70"/>
      <c r="AJ149" s="70"/>
      <c r="AK149" s="70"/>
      <c r="AL149" s="70"/>
      <c r="AM149" s="70"/>
      <c r="AN149" s="70"/>
      <c r="AO149" s="70"/>
    </row>
    <row r="150" spans="1:41" ht="48" hidden="1" customHeight="1" x14ac:dyDescent="0.3">
      <c r="A150" s="42"/>
      <c r="B150" s="72" t="s">
        <v>172</v>
      </c>
      <c r="C150" s="234" t="s">
        <v>278</v>
      </c>
      <c r="D150" s="234"/>
      <c r="E150" s="234"/>
      <c r="F150" s="234"/>
      <c r="G150" s="234"/>
      <c r="H150" s="234"/>
      <c r="I150" s="234"/>
      <c r="J150" s="234"/>
      <c r="K150" s="303"/>
      <c r="L150" s="303"/>
      <c r="M150" s="303"/>
      <c r="N150" s="303"/>
      <c r="O150" s="301"/>
      <c r="P150" s="276"/>
      <c r="Q150" s="276"/>
      <c r="R150" s="277"/>
      <c r="S150" s="22"/>
      <c r="T150" s="9"/>
      <c r="U150" s="42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  <c r="AJ150" s="70"/>
      <c r="AK150" s="70"/>
      <c r="AL150" s="70"/>
      <c r="AM150" s="70"/>
      <c r="AN150" s="70"/>
      <c r="AO150" s="70"/>
    </row>
    <row r="151" spans="1:41" ht="60" hidden="1" customHeight="1" x14ac:dyDescent="0.3">
      <c r="A151" s="42"/>
      <c r="B151" s="72" t="s">
        <v>172</v>
      </c>
      <c r="C151" s="234" t="s">
        <v>279</v>
      </c>
      <c r="D151" s="234"/>
      <c r="E151" s="234"/>
      <c r="F151" s="234"/>
      <c r="G151" s="234"/>
      <c r="H151" s="234"/>
      <c r="I151" s="234"/>
      <c r="J151" s="234"/>
      <c r="K151" s="303" t="s">
        <v>282</v>
      </c>
      <c r="L151" s="303"/>
      <c r="M151" s="303"/>
      <c r="N151" s="303"/>
      <c r="O151" s="301"/>
      <c r="P151" s="276"/>
      <c r="Q151" s="276"/>
      <c r="R151" s="277"/>
      <c r="S151" s="22"/>
      <c r="T151" s="9"/>
      <c r="U151" s="42"/>
      <c r="V151" s="70"/>
      <c r="W151" s="70"/>
      <c r="X151" s="70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  <c r="AI151" s="70"/>
      <c r="AJ151" s="70"/>
      <c r="AK151" s="70"/>
      <c r="AL151" s="70"/>
      <c r="AM151" s="70"/>
      <c r="AN151" s="70"/>
      <c r="AO151" s="70"/>
    </row>
    <row r="152" spans="1:41" ht="54.6" hidden="1" customHeight="1" x14ac:dyDescent="0.3">
      <c r="A152" s="42"/>
      <c r="B152" s="72" t="s">
        <v>172</v>
      </c>
      <c r="C152" s="234" t="s">
        <v>69</v>
      </c>
      <c r="D152" s="234"/>
      <c r="E152" s="234"/>
      <c r="F152" s="234"/>
      <c r="G152" s="234"/>
      <c r="H152" s="234"/>
      <c r="I152" s="234"/>
      <c r="J152" s="234"/>
      <c r="K152" s="368" t="s">
        <v>70</v>
      </c>
      <c r="L152" s="368"/>
      <c r="M152" s="368"/>
      <c r="N152" s="368"/>
      <c r="O152" s="301"/>
      <c r="P152" s="276"/>
      <c r="Q152" s="276"/>
      <c r="R152" s="277"/>
      <c r="S152" s="22"/>
      <c r="T152" s="9"/>
      <c r="U152" s="42"/>
      <c r="V152" s="70"/>
      <c r="W152" s="70"/>
      <c r="X152" s="70"/>
      <c r="Y152" s="70"/>
      <c r="Z152" s="70"/>
      <c r="AA152" s="70"/>
      <c r="AB152" s="70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</row>
    <row r="153" spans="1:41" ht="45" hidden="1" customHeight="1" x14ac:dyDescent="0.3">
      <c r="A153" s="42"/>
      <c r="B153" s="72" t="s">
        <v>172</v>
      </c>
      <c r="C153" s="352" t="s">
        <v>71</v>
      </c>
      <c r="D153" s="352"/>
      <c r="E153" s="352"/>
      <c r="F153" s="352"/>
      <c r="G153" s="352"/>
      <c r="H153" s="352"/>
      <c r="I153" s="352"/>
      <c r="J153" s="352"/>
      <c r="K153" s="368" t="s">
        <v>72</v>
      </c>
      <c r="L153" s="368"/>
      <c r="M153" s="368"/>
      <c r="N153" s="368"/>
      <c r="O153" s="301"/>
      <c r="P153" s="276"/>
      <c r="Q153" s="276"/>
      <c r="R153" s="277"/>
      <c r="S153" s="22"/>
      <c r="T153" s="9"/>
      <c r="U153" s="42"/>
      <c r="V153" s="70"/>
      <c r="W153" s="70"/>
      <c r="X153" s="70"/>
      <c r="Y153" s="70"/>
      <c r="Z153" s="70"/>
      <c r="AA153" s="70"/>
      <c r="AB153" s="70"/>
      <c r="AC153" s="70"/>
      <c r="AD153" s="70"/>
      <c r="AE153" s="70"/>
      <c r="AF153" s="70"/>
      <c r="AG153" s="70"/>
      <c r="AH153" s="70"/>
      <c r="AI153" s="70"/>
      <c r="AJ153" s="70"/>
      <c r="AK153" s="70"/>
      <c r="AL153" s="70"/>
      <c r="AM153" s="70"/>
      <c r="AN153" s="70"/>
      <c r="AO153" s="70"/>
    </row>
    <row r="154" spans="1:41" ht="60" hidden="1" customHeight="1" x14ac:dyDescent="0.3">
      <c r="A154" s="42"/>
      <c r="B154" s="72" t="s">
        <v>172</v>
      </c>
      <c r="C154" s="234" t="s">
        <v>73</v>
      </c>
      <c r="D154" s="234"/>
      <c r="E154" s="234"/>
      <c r="F154" s="234"/>
      <c r="G154" s="234"/>
      <c r="H154" s="234"/>
      <c r="I154" s="234"/>
      <c r="J154" s="234"/>
      <c r="K154" s="366" t="s">
        <v>146</v>
      </c>
      <c r="L154" s="366"/>
      <c r="M154" s="366"/>
      <c r="N154" s="366"/>
      <c r="O154" s="301"/>
      <c r="P154" s="276"/>
      <c r="Q154" s="276"/>
      <c r="R154" s="277"/>
      <c r="S154" s="22"/>
      <c r="T154" s="9"/>
      <c r="U154" s="42"/>
      <c r="V154" s="70"/>
      <c r="W154" s="70"/>
      <c r="X154" s="70"/>
      <c r="Y154" s="70"/>
      <c r="Z154" s="70"/>
      <c r="AA154" s="70"/>
      <c r="AB154" s="70"/>
      <c r="AC154" s="70"/>
      <c r="AD154" s="70"/>
      <c r="AE154" s="70"/>
      <c r="AF154" s="70"/>
      <c r="AG154" s="70"/>
      <c r="AH154" s="70"/>
      <c r="AI154" s="70"/>
      <c r="AJ154" s="70"/>
      <c r="AK154" s="70"/>
      <c r="AL154" s="70"/>
      <c r="AM154" s="70"/>
      <c r="AN154" s="70"/>
      <c r="AO154" s="70"/>
    </row>
    <row r="155" spans="1:41" ht="45" hidden="1" customHeight="1" x14ac:dyDescent="0.3">
      <c r="A155" s="42"/>
      <c r="B155" s="72" t="s">
        <v>172</v>
      </c>
      <c r="C155" s="148" t="s">
        <v>149</v>
      </c>
      <c r="D155" s="148"/>
      <c r="E155" s="148"/>
      <c r="F155" s="148"/>
      <c r="G155" s="148"/>
      <c r="H155" s="148"/>
      <c r="I155" s="148"/>
      <c r="J155" s="148"/>
      <c r="K155" s="368" t="s">
        <v>261</v>
      </c>
      <c r="L155" s="368"/>
      <c r="M155" s="368"/>
      <c r="N155" s="368"/>
      <c r="O155" s="301"/>
      <c r="P155" s="276"/>
      <c r="Q155" s="276"/>
      <c r="R155" s="277"/>
      <c r="S155" s="22"/>
      <c r="T155" s="9"/>
      <c r="U155" s="42"/>
      <c r="V155" s="70"/>
      <c r="W155" s="70"/>
      <c r="X155" s="70"/>
      <c r="Y155" s="70"/>
      <c r="Z155" s="70"/>
      <c r="AA155" s="70"/>
      <c r="AB155" s="70"/>
      <c r="AC155" s="70"/>
      <c r="AD155" s="70"/>
      <c r="AE155" s="70"/>
      <c r="AF155" s="70"/>
      <c r="AG155" s="70"/>
      <c r="AH155" s="70"/>
      <c r="AI155" s="70"/>
      <c r="AJ155" s="70"/>
      <c r="AK155" s="70"/>
      <c r="AL155" s="70"/>
      <c r="AM155" s="70"/>
      <c r="AN155" s="70"/>
      <c r="AO155" s="70"/>
    </row>
    <row r="156" spans="1:41" ht="58.2" hidden="1" customHeight="1" x14ac:dyDescent="0.3">
      <c r="A156" s="42"/>
      <c r="B156" s="72" t="s">
        <v>172</v>
      </c>
      <c r="C156" s="234" t="s">
        <v>264</v>
      </c>
      <c r="D156" s="234"/>
      <c r="E156" s="234"/>
      <c r="F156" s="234"/>
      <c r="G156" s="234"/>
      <c r="H156" s="234"/>
      <c r="I156" s="234"/>
      <c r="J156" s="234"/>
      <c r="K156" s="368" t="s">
        <v>265</v>
      </c>
      <c r="L156" s="368"/>
      <c r="M156" s="368"/>
      <c r="N156" s="368"/>
      <c r="O156" s="301"/>
      <c r="P156" s="276"/>
      <c r="Q156" s="276"/>
      <c r="R156" s="277"/>
      <c r="S156" s="22"/>
      <c r="T156" s="9"/>
      <c r="U156" s="42"/>
      <c r="V156" s="70"/>
      <c r="W156" s="70"/>
      <c r="X156" s="70"/>
      <c r="Y156" s="70"/>
      <c r="Z156" s="70"/>
      <c r="AA156" s="70"/>
      <c r="AB156" s="70"/>
      <c r="AC156" s="70"/>
      <c r="AD156" s="70"/>
      <c r="AE156" s="70"/>
      <c r="AF156" s="70"/>
      <c r="AG156" s="70"/>
      <c r="AH156" s="70"/>
      <c r="AI156" s="70"/>
      <c r="AJ156" s="70"/>
      <c r="AK156" s="70"/>
      <c r="AL156" s="70"/>
      <c r="AM156" s="70"/>
      <c r="AN156" s="70"/>
      <c r="AO156" s="70"/>
    </row>
    <row r="157" spans="1:41" ht="58.2" hidden="1" customHeight="1" x14ac:dyDescent="0.3">
      <c r="A157" s="42"/>
      <c r="B157" s="72" t="s">
        <v>172</v>
      </c>
      <c r="C157" s="234" t="s">
        <v>264</v>
      </c>
      <c r="D157" s="234"/>
      <c r="E157" s="234"/>
      <c r="F157" s="234"/>
      <c r="G157" s="234"/>
      <c r="H157" s="234"/>
      <c r="I157" s="234"/>
      <c r="J157" s="234"/>
      <c r="K157" s="368" t="s">
        <v>266</v>
      </c>
      <c r="L157" s="368"/>
      <c r="M157" s="368"/>
      <c r="N157" s="368"/>
      <c r="O157" s="301"/>
      <c r="P157" s="276"/>
      <c r="Q157" s="276"/>
      <c r="R157" s="277"/>
      <c r="S157" s="22"/>
      <c r="T157" s="9"/>
      <c r="U157" s="42"/>
      <c r="V157" s="70"/>
      <c r="W157" s="70"/>
      <c r="X157" s="70"/>
      <c r="Y157" s="70"/>
      <c r="Z157" s="70"/>
      <c r="AA157" s="70"/>
      <c r="AB157" s="70"/>
      <c r="AC157" s="70"/>
      <c r="AD157" s="70"/>
      <c r="AE157" s="70"/>
      <c r="AF157" s="70"/>
      <c r="AG157" s="70"/>
      <c r="AH157" s="70"/>
      <c r="AI157" s="70"/>
      <c r="AJ157" s="70"/>
      <c r="AK157" s="70"/>
      <c r="AL157" s="70"/>
      <c r="AM157" s="70"/>
      <c r="AN157" s="70"/>
      <c r="AO157" s="70"/>
    </row>
    <row r="158" spans="1:41" ht="58.2" hidden="1" customHeight="1" x14ac:dyDescent="0.3">
      <c r="A158" s="42"/>
      <c r="B158" s="72" t="s">
        <v>172</v>
      </c>
      <c r="C158" s="234" t="s">
        <v>123</v>
      </c>
      <c r="D158" s="234"/>
      <c r="E158" s="234"/>
      <c r="F158" s="234"/>
      <c r="G158" s="234"/>
      <c r="H158" s="234"/>
      <c r="I158" s="234"/>
      <c r="J158" s="234"/>
      <c r="K158" s="303" t="s">
        <v>259</v>
      </c>
      <c r="L158" s="303"/>
      <c r="M158" s="303"/>
      <c r="N158" s="303"/>
      <c r="O158" s="301"/>
      <c r="P158" s="276"/>
      <c r="Q158" s="276"/>
      <c r="R158" s="277"/>
      <c r="S158" s="22"/>
      <c r="T158" s="9"/>
      <c r="U158" s="42"/>
      <c r="V158" s="70"/>
      <c r="W158" s="70"/>
      <c r="X158" s="70"/>
      <c r="Y158" s="70"/>
      <c r="Z158" s="70"/>
      <c r="AA158" s="70"/>
      <c r="AB158" s="70"/>
      <c r="AC158" s="70"/>
      <c r="AD158" s="70"/>
      <c r="AE158" s="70"/>
      <c r="AF158" s="70"/>
      <c r="AG158" s="70"/>
      <c r="AH158" s="70"/>
      <c r="AI158" s="70"/>
      <c r="AJ158" s="70"/>
      <c r="AK158" s="70"/>
      <c r="AL158" s="70"/>
      <c r="AM158" s="70"/>
      <c r="AN158" s="70"/>
      <c r="AO158" s="70"/>
    </row>
    <row r="159" spans="1:41" ht="58.2" hidden="1" customHeight="1" x14ac:dyDescent="0.3">
      <c r="A159" s="42"/>
      <c r="B159" s="72" t="s">
        <v>172</v>
      </c>
      <c r="C159" s="234" t="s">
        <v>267</v>
      </c>
      <c r="D159" s="234"/>
      <c r="E159" s="234"/>
      <c r="F159" s="234"/>
      <c r="G159" s="234"/>
      <c r="H159" s="234"/>
      <c r="I159" s="234"/>
      <c r="J159" s="234"/>
      <c r="K159" s="303" t="s">
        <v>271</v>
      </c>
      <c r="L159" s="303"/>
      <c r="M159" s="303"/>
      <c r="N159" s="303"/>
      <c r="O159" s="301"/>
      <c r="P159" s="276"/>
      <c r="Q159" s="276"/>
      <c r="R159" s="277"/>
      <c r="S159" s="22"/>
      <c r="T159" s="9"/>
      <c r="U159" s="42"/>
      <c r="V159" s="70"/>
      <c r="W159" s="70"/>
      <c r="X159" s="70"/>
      <c r="Y159" s="70"/>
      <c r="Z159" s="70"/>
      <c r="AA159" s="70"/>
      <c r="AB159" s="70"/>
      <c r="AC159" s="70"/>
      <c r="AD159" s="70"/>
      <c r="AE159" s="70"/>
      <c r="AF159" s="70"/>
      <c r="AG159" s="70"/>
      <c r="AH159" s="70"/>
      <c r="AI159" s="70"/>
      <c r="AJ159" s="70"/>
      <c r="AK159" s="70"/>
      <c r="AL159" s="70"/>
      <c r="AM159" s="70"/>
      <c r="AN159" s="70"/>
      <c r="AO159" s="70"/>
    </row>
    <row r="160" spans="1:41" ht="58.2" hidden="1" customHeight="1" x14ac:dyDescent="0.3">
      <c r="A160" s="42"/>
      <c r="B160" s="72" t="s">
        <v>172</v>
      </c>
      <c r="C160" s="234" t="s">
        <v>269</v>
      </c>
      <c r="D160" s="234"/>
      <c r="E160" s="234"/>
      <c r="F160" s="234"/>
      <c r="G160" s="234"/>
      <c r="H160" s="234"/>
      <c r="I160" s="234"/>
      <c r="J160" s="234"/>
      <c r="K160" s="303" t="s">
        <v>272</v>
      </c>
      <c r="L160" s="303"/>
      <c r="M160" s="303"/>
      <c r="N160" s="303"/>
      <c r="O160" s="301"/>
      <c r="P160" s="276"/>
      <c r="Q160" s="276"/>
      <c r="R160" s="277"/>
      <c r="S160" s="22"/>
      <c r="T160" s="9"/>
      <c r="U160" s="42"/>
      <c r="V160" s="70"/>
      <c r="W160" s="70"/>
      <c r="X160" s="70"/>
      <c r="Y160" s="70"/>
      <c r="Z160" s="70"/>
      <c r="AA160" s="70"/>
      <c r="AB160" s="70"/>
      <c r="AC160" s="70"/>
      <c r="AD160" s="70"/>
      <c r="AE160" s="70"/>
      <c r="AF160" s="70"/>
      <c r="AG160" s="70"/>
      <c r="AH160" s="70"/>
      <c r="AI160" s="70"/>
      <c r="AJ160" s="70"/>
      <c r="AK160" s="70"/>
      <c r="AL160" s="70"/>
      <c r="AM160" s="70"/>
      <c r="AN160" s="70"/>
      <c r="AO160" s="70"/>
    </row>
    <row r="161" spans="1:41" ht="45" hidden="1" customHeight="1" x14ac:dyDescent="0.3">
      <c r="A161" s="42"/>
      <c r="B161" s="72" t="s">
        <v>172</v>
      </c>
      <c r="C161" s="234" t="s">
        <v>268</v>
      </c>
      <c r="D161" s="234"/>
      <c r="E161" s="234"/>
      <c r="F161" s="234"/>
      <c r="G161" s="234"/>
      <c r="H161" s="234"/>
      <c r="I161" s="234"/>
      <c r="J161" s="234"/>
      <c r="K161" s="368" t="s">
        <v>270</v>
      </c>
      <c r="L161" s="303"/>
      <c r="M161" s="303"/>
      <c r="N161" s="303"/>
      <c r="O161" s="376"/>
      <c r="P161" s="376"/>
      <c r="Q161" s="376"/>
      <c r="R161" s="376"/>
      <c r="S161" s="22"/>
      <c r="T161" s="9"/>
      <c r="U161" s="42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</row>
    <row r="162" spans="1:41" ht="57.6" hidden="1" customHeight="1" x14ac:dyDescent="0.3">
      <c r="A162" s="42"/>
      <c r="B162" s="72" t="s">
        <v>172</v>
      </c>
      <c r="C162" s="234" t="s">
        <v>274</v>
      </c>
      <c r="D162" s="234"/>
      <c r="E162" s="234"/>
      <c r="F162" s="234"/>
      <c r="G162" s="234"/>
      <c r="H162" s="234"/>
      <c r="I162" s="234"/>
      <c r="J162" s="234"/>
      <c r="K162" s="303" t="s">
        <v>273</v>
      </c>
      <c r="L162" s="303"/>
      <c r="M162" s="303"/>
      <c r="N162" s="303"/>
      <c r="O162" s="377" t="s">
        <v>172</v>
      </c>
      <c r="P162" s="377"/>
      <c r="Q162" s="377"/>
      <c r="R162" s="377"/>
      <c r="S162" s="22"/>
      <c r="T162" s="9"/>
      <c r="U162" s="42"/>
      <c r="V162" s="70"/>
      <c r="W162" s="70"/>
      <c r="X162" s="70"/>
      <c r="Y162" s="70"/>
      <c r="Z162" s="70"/>
      <c r="AA162" s="70"/>
      <c r="AB162" s="70"/>
      <c r="AC162" s="70"/>
      <c r="AD162" s="70"/>
      <c r="AE162" s="70"/>
      <c r="AF162" s="70"/>
      <c r="AG162" s="70"/>
      <c r="AH162" s="70"/>
      <c r="AI162" s="70"/>
      <c r="AJ162" s="70"/>
      <c r="AK162" s="70"/>
      <c r="AL162" s="70"/>
      <c r="AM162" s="70"/>
      <c r="AN162" s="70"/>
      <c r="AO162" s="70"/>
    </row>
    <row r="163" spans="1:41" ht="57.6" hidden="1" customHeight="1" x14ac:dyDescent="0.3">
      <c r="A163" s="42"/>
      <c r="B163" s="72" t="s">
        <v>172</v>
      </c>
      <c r="C163" s="234" t="s">
        <v>274</v>
      </c>
      <c r="D163" s="234"/>
      <c r="E163" s="234"/>
      <c r="F163" s="234"/>
      <c r="G163" s="234"/>
      <c r="H163" s="234"/>
      <c r="I163" s="234"/>
      <c r="J163" s="234"/>
      <c r="K163" s="303" t="s">
        <v>273</v>
      </c>
      <c r="L163" s="303"/>
      <c r="M163" s="303"/>
      <c r="N163" s="303"/>
      <c r="O163" s="301"/>
      <c r="P163" s="276"/>
      <c r="Q163" s="276"/>
      <c r="R163" s="277"/>
      <c r="S163" s="22"/>
      <c r="T163" s="9"/>
      <c r="U163" s="42"/>
      <c r="V163" s="70"/>
      <c r="W163" s="70"/>
      <c r="X163" s="70"/>
      <c r="Y163" s="70"/>
      <c r="Z163" s="70"/>
      <c r="AA163" s="70"/>
      <c r="AB163" s="70"/>
      <c r="AC163" s="70"/>
      <c r="AD163" s="70"/>
      <c r="AE163" s="70"/>
      <c r="AF163" s="70"/>
      <c r="AG163" s="70"/>
      <c r="AH163" s="70"/>
      <c r="AI163" s="70"/>
      <c r="AJ163" s="70"/>
      <c r="AK163" s="70"/>
      <c r="AL163" s="70"/>
      <c r="AM163" s="70"/>
      <c r="AN163" s="70"/>
      <c r="AO163" s="70"/>
    </row>
    <row r="164" spans="1:41" ht="42.6" hidden="1" customHeight="1" x14ac:dyDescent="0.3">
      <c r="A164" s="42"/>
      <c r="B164" s="72" t="s">
        <v>172</v>
      </c>
      <c r="C164" s="234" t="s">
        <v>275</v>
      </c>
      <c r="D164" s="234"/>
      <c r="E164" s="234"/>
      <c r="F164" s="234"/>
      <c r="G164" s="234"/>
      <c r="H164" s="234"/>
      <c r="I164" s="234"/>
      <c r="J164" s="234"/>
      <c r="K164" s="303" t="s">
        <v>273</v>
      </c>
      <c r="L164" s="303"/>
      <c r="M164" s="303"/>
      <c r="N164" s="303"/>
      <c r="O164" s="301"/>
      <c r="P164" s="276"/>
      <c r="Q164" s="276"/>
      <c r="R164" s="277"/>
      <c r="S164" s="22"/>
      <c r="T164" s="9"/>
      <c r="U164" s="42"/>
      <c r="V164" s="70"/>
      <c r="W164" s="70"/>
      <c r="X164" s="70"/>
      <c r="Y164" s="70"/>
      <c r="Z164" s="70"/>
      <c r="AA164" s="70"/>
      <c r="AB164" s="70"/>
      <c r="AC164" s="70"/>
      <c r="AD164" s="70"/>
      <c r="AE164" s="70"/>
      <c r="AF164" s="70"/>
      <c r="AG164" s="70"/>
      <c r="AH164" s="70"/>
      <c r="AI164" s="70"/>
      <c r="AJ164" s="70"/>
      <c r="AK164" s="70"/>
      <c r="AL164" s="70"/>
      <c r="AM164" s="70"/>
      <c r="AN164" s="70"/>
      <c r="AO164" s="70"/>
    </row>
    <row r="165" spans="1:41" ht="102.6" hidden="1" customHeight="1" x14ac:dyDescent="0.3">
      <c r="A165" s="42"/>
      <c r="B165" s="72" t="s">
        <v>172</v>
      </c>
      <c r="C165" s="234" t="s">
        <v>276</v>
      </c>
      <c r="D165" s="234"/>
      <c r="E165" s="234"/>
      <c r="F165" s="234"/>
      <c r="G165" s="234"/>
      <c r="H165" s="234"/>
      <c r="I165" s="234"/>
      <c r="J165" s="234"/>
      <c r="K165" s="368" t="s">
        <v>280</v>
      </c>
      <c r="L165" s="303"/>
      <c r="M165" s="303"/>
      <c r="N165" s="303"/>
      <c r="O165" s="301"/>
      <c r="P165" s="276"/>
      <c r="Q165" s="276"/>
      <c r="R165" s="277"/>
      <c r="S165" s="22"/>
      <c r="T165" s="9"/>
      <c r="U165" s="42"/>
      <c r="V165" s="70"/>
      <c r="W165" s="70"/>
      <c r="X165" s="70"/>
      <c r="Y165" s="70"/>
      <c r="Z165" s="70"/>
      <c r="AA165" s="70"/>
      <c r="AB165" s="70"/>
      <c r="AC165" s="70"/>
      <c r="AD165" s="70"/>
      <c r="AE165" s="70"/>
      <c r="AF165" s="70"/>
      <c r="AG165" s="70"/>
      <c r="AH165" s="70"/>
      <c r="AI165" s="70"/>
      <c r="AJ165" s="70"/>
      <c r="AK165" s="70"/>
      <c r="AL165" s="70"/>
      <c r="AM165" s="70"/>
      <c r="AN165" s="70"/>
      <c r="AO165" s="70"/>
    </row>
    <row r="166" spans="1:41" ht="45" hidden="1" customHeight="1" x14ac:dyDescent="0.3">
      <c r="A166" s="42"/>
      <c r="B166" s="72" t="s">
        <v>172</v>
      </c>
      <c r="C166" s="234" t="s">
        <v>277</v>
      </c>
      <c r="D166" s="234"/>
      <c r="E166" s="234"/>
      <c r="F166" s="234"/>
      <c r="G166" s="234"/>
      <c r="H166" s="234"/>
      <c r="I166" s="234"/>
      <c r="J166" s="234"/>
      <c r="K166" s="303" t="s">
        <v>281</v>
      </c>
      <c r="L166" s="303"/>
      <c r="M166" s="303"/>
      <c r="N166" s="303"/>
      <c r="O166" s="301"/>
      <c r="P166" s="276"/>
      <c r="Q166" s="276"/>
      <c r="R166" s="277"/>
      <c r="S166" s="22"/>
      <c r="T166" s="9"/>
      <c r="U166" s="42"/>
      <c r="V166" s="70"/>
      <c r="W166" s="70"/>
      <c r="X166" s="70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70"/>
      <c r="AO166" s="70"/>
    </row>
    <row r="167" spans="1:41" ht="45" hidden="1" customHeight="1" x14ac:dyDescent="0.3">
      <c r="A167" s="42"/>
      <c r="B167" s="72" t="s">
        <v>172</v>
      </c>
      <c r="C167" s="234" t="s">
        <v>278</v>
      </c>
      <c r="D167" s="234"/>
      <c r="E167" s="234"/>
      <c r="F167" s="234"/>
      <c r="G167" s="234"/>
      <c r="H167" s="234"/>
      <c r="I167" s="234"/>
      <c r="J167" s="234"/>
      <c r="K167" s="303"/>
      <c r="L167" s="303"/>
      <c r="M167" s="303"/>
      <c r="N167" s="303"/>
      <c r="O167" s="301"/>
      <c r="P167" s="276"/>
      <c r="Q167" s="276"/>
      <c r="R167" s="277"/>
      <c r="S167" s="22"/>
      <c r="T167" s="9"/>
      <c r="U167" s="42"/>
      <c r="V167" s="70"/>
      <c r="W167" s="70"/>
      <c r="X167" s="70"/>
      <c r="Y167" s="70"/>
      <c r="Z167" s="70"/>
      <c r="AA167" s="70"/>
      <c r="AB167" s="70"/>
      <c r="AC167" s="70"/>
      <c r="AD167" s="70"/>
      <c r="AE167" s="70"/>
      <c r="AF167" s="70"/>
      <c r="AG167" s="70"/>
      <c r="AH167" s="70"/>
      <c r="AI167" s="70"/>
      <c r="AJ167" s="70"/>
      <c r="AK167" s="70"/>
      <c r="AL167" s="70"/>
      <c r="AM167" s="70"/>
      <c r="AN167" s="70"/>
      <c r="AO167" s="70"/>
    </row>
    <row r="168" spans="1:41" ht="57.6" hidden="1" customHeight="1" x14ac:dyDescent="0.3">
      <c r="A168" s="42"/>
      <c r="B168" s="72" t="s">
        <v>172</v>
      </c>
      <c r="C168" s="234" t="s">
        <v>279</v>
      </c>
      <c r="D168" s="234"/>
      <c r="E168" s="234"/>
      <c r="F168" s="234"/>
      <c r="G168" s="234"/>
      <c r="H168" s="234"/>
      <c r="I168" s="234"/>
      <c r="J168" s="234"/>
      <c r="K168" s="303" t="s">
        <v>282</v>
      </c>
      <c r="L168" s="303"/>
      <c r="M168" s="303"/>
      <c r="N168" s="303"/>
      <c r="O168" s="301"/>
      <c r="P168" s="276"/>
      <c r="Q168" s="276"/>
      <c r="R168" s="277"/>
      <c r="S168" s="22"/>
      <c r="T168" s="9"/>
      <c r="U168" s="42"/>
      <c r="V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70"/>
      <c r="AO168" s="70"/>
    </row>
    <row r="169" spans="1:41" ht="45" hidden="1" customHeight="1" x14ac:dyDescent="0.3">
      <c r="A169" s="42"/>
      <c r="B169" s="72" t="s">
        <v>172</v>
      </c>
      <c r="C169" s="234" t="s">
        <v>69</v>
      </c>
      <c r="D169" s="234"/>
      <c r="E169" s="234"/>
      <c r="F169" s="234"/>
      <c r="G169" s="234"/>
      <c r="H169" s="234"/>
      <c r="I169" s="234"/>
      <c r="J169" s="234"/>
      <c r="K169" s="368" t="s">
        <v>70</v>
      </c>
      <c r="L169" s="368"/>
      <c r="M169" s="368"/>
      <c r="N169" s="368"/>
      <c r="O169" s="301"/>
      <c r="P169" s="276"/>
      <c r="Q169" s="276"/>
      <c r="R169" s="277"/>
      <c r="S169" s="22"/>
      <c r="T169" s="9"/>
      <c r="U169" s="42"/>
      <c r="V169" s="70"/>
      <c r="W169" s="70"/>
      <c r="X169" s="70"/>
      <c r="Y169" s="70"/>
      <c r="Z169" s="70"/>
      <c r="AA169" s="70"/>
      <c r="AB169" s="70"/>
      <c r="AC169" s="70"/>
      <c r="AD169" s="70"/>
      <c r="AE169" s="70"/>
      <c r="AF169" s="70"/>
      <c r="AG169" s="70"/>
      <c r="AH169" s="70"/>
      <c r="AI169" s="70"/>
      <c r="AJ169" s="70"/>
      <c r="AK169" s="70"/>
      <c r="AL169" s="70"/>
      <c r="AM169" s="70"/>
      <c r="AN169" s="70"/>
      <c r="AO169" s="70"/>
    </row>
    <row r="170" spans="1:41" ht="5.4" hidden="1" customHeight="1" x14ac:dyDescent="0.3">
      <c r="A170" s="42"/>
      <c r="B170" s="72" t="s">
        <v>172</v>
      </c>
      <c r="C170" s="375" t="s">
        <v>156</v>
      </c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  <c r="Q170" s="375"/>
      <c r="R170" s="375"/>
      <c r="S170" s="22"/>
      <c r="T170" s="9"/>
      <c r="U170" s="42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</row>
    <row r="171" spans="1:41" ht="61.2" hidden="1" customHeight="1" x14ac:dyDescent="0.3">
      <c r="A171" s="42"/>
      <c r="B171" s="72" t="s">
        <v>172</v>
      </c>
      <c r="C171" s="234" t="s">
        <v>158</v>
      </c>
      <c r="D171" s="234"/>
      <c r="E171" s="234"/>
      <c r="F171" s="234"/>
      <c r="G171" s="234"/>
      <c r="H171" s="234"/>
      <c r="I171" s="234"/>
      <c r="J171" s="234"/>
      <c r="K171" s="366" t="s">
        <v>160</v>
      </c>
      <c r="L171" s="366"/>
      <c r="M171" s="366"/>
      <c r="N171" s="366"/>
      <c r="O171" s="301"/>
      <c r="P171" s="276"/>
      <c r="Q171" s="276"/>
      <c r="R171" s="277"/>
      <c r="S171" s="22"/>
      <c r="T171" s="9"/>
      <c r="U171" s="42"/>
      <c r="V171" s="70"/>
      <c r="W171" s="70"/>
      <c r="X171" s="70"/>
      <c r="Y171" s="70"/>
      <c r="Z171" s="70"/>
      <c r="AA171" s="70"/>
      <c r="AB171" s="70"/>
      <c r="AC171" s="70"/>
      <c r="AD171" s="70"/>
      <c r="AE171" s="70"/>
      <c r="AF171" s="70"/>
      <c r="AG171" s="70"/>
      <c r="AH171" s="70"/>
      <c r="AI171" s="70"/>
      <c r="AJ171" s="70"/>
      <c r="AK171" s="70"/>
      <c r="AL171" s="70"/>
      <c r="AM171" s="70"/>
      <c r="AN171" s="70"/>
      <c r="AO171" s="70"/>
    </row>
    <row r="172" spans="1:41" ht="29.4" hidden="1" customHeight="1" x14ac:dyDescent="0.3">
      <c r="A172" s="42"/>
      <c r="B172" s="72" t="s">
        <v>172</v>
      </c>
      <c r="C172" s="234" t="s">
        <v>164</v>
      </c>
      <c r="D172" s="234"/>
      <c r="E172" s="234"/>
      <c r="F172" s="234"/>
      <c r="G172" s="234"/>
      <c r="H172" s="234"/>
      <c r="I172" s="234"/>
      <c r="J172" s="234"/>
      <c r="K172" s="366" t="s">
        <v>165</v>
      </c>
      <c r="L172" s="366"/>
      <c r="M172" s="366"/>
      <c r="N172" s="366"/>
      <c r="O172" s="301"/>
      <c r="P172" s="276"/>
      <c r="Q172" s="276"/>
      <c r="R172" s="277"/>
      <c r="S172" s="22"/>
      <c r="T172" s="9"/>
      <c r="U172" s="42"/>
      <c r="V172" s="70"/>
      <c r="W172" s="70"/>
      <c r="X172" s="70"/>
      <c r="Y172" s="70"/>
      <c r="Z172" s="70"/>
      <c r="AA172" s="70"/>
      <c r="AB172" s="70"/>
      <c r="AC172" s="70"/>
      <c r="AD172" s="70"/>
      <c r="AE172" s="70"/>
      <c r="AF172" s="70"/>
      <c r="AG172" s="70"/>
      <c r="AH172" s="70"/>
      <c r="AI172" s="70"/>
      <c r="AJ172" s="70"/>
      <c r="AK172" s="70"/>
      <c r="AL172" s="70"/>
      <c r="AM172" s="70"/>
      <c r="AN172" s="70"/>
      <c r="AO172" s="70"/>
    </row>
    <row r="173" spans="1:41" ht="57" hidden="1" customHeight="1" x14ac:dyDescent="0.3">
      <c r="A173" s="42"/>
      <c r="B173" s="72" t="s">
        <v>172</v>
      </c>
      <c r="C173" s="234" t="s">
        <v>159</v>
      </c>
      <c r="D173" s="234"/>
      <c r="E173" s="234"/>
      <c r="F173" s="234"/>
      <c r="G173" s="234"/>
      <c r="H173" s="234"/>
      <c r="I173" s="234"/>
      <c r="J173" s="234"/>
      <c r="K173" s="366" t="s">
        <v>161</v>
      </c>
      <c r="L173" s="366"/>
      <c r="M173" s="366"/>
      <c r="N173" s="366"/>
      <c r="O173" s="301"/>
      <c r="P173" s="276"/>
      <c r="Q173" s="276"/>
      <c r="R173" s="277"/>
      <c r="S173" s="22"/>
      <c r="T173" s="9"/>
      <c r="U173" s="42"/>
      <c r="V173" s="70"/>
      <c r="W173" s="70"/>
      <c r="X173" s="70"/>
      <c r="Y173" s="70"/>
      <c r="Z173" s="70"/>
      <c r="AA173" s="70"/>
      <c r="AB173" s="70"/>
      <c r="AC173" s="70"/>
      <c r="AD173" s="70"/>
      <c r="AE173" s="70"/>
      <c r="AF173" s="70"/>
      <c r="AG173" s="70"/>
      <c r="AH173" s="70"/>
      <c r="AI173" s="70"/>
      <c r="AJ173" s="70"/>
      <c r="AK173" s="70"/>
      <c r="AL173" s="70"/>
      <c r="AM173" s="70"/>
      <c r="AN173" s="70"/>
      <c r="AO173" s="70"/>
    </row>
    <row r="174" spans="1:41" ht="43.2" hidden="1" customHeight="1" x14ac:dyDescent="0.3">
      <c r="A174" s="42"/>
      <c r="B174" s="72" t="s">
        <v>172</v>
      </c>
      <c r="C174" s="234" t="s">
        <v>164</v>
      </c>
      <c r="D174" s="234"/>
      <c r="E174" s="234"/>
      <c r="F174" s="234"/>
      <c r="G174" s="234"/>
      <c r="H174" s="234"/>
      <c r="I174" s="234"/>
      <c r="J174" s="234"/>
      <c r="K174" s="378" t="s">
        <v>166</v>
      </c>
      <c r="L174" s="378"/>
      <c r="M174" s="378"/>
      <c r="N174" s="378"/>
      <c r="O174" s="301"/>
      <c r="P174" s="276"/>
      <c r="Q174" s="276"/>
      <c r="R174" s="277"/>
      <c r="S174" s="22"/>
      <c r="T174" s="9"/>
      <c r="U174" s="42"/>
      <c r="V174" s="70"/>
      <c r="W174" s="70"/>
      <c r="X174" s="70"/>
      <c r="Y174" s="70"/>
      <c r="Z174" s="70"/>
      <c r="AA174" s="70"/>
      <c r="AB174" s="70"/>
      <c r="AC174" s="70"/>
      <c r="AD174" s="70"/>
      <c r="AE174" s="70"/>
      <c r="AF174" s="70"/>
      <c r="AG174" s="70"/>
      <c r="AH174" s="70"/>
      <c r="AI174" s="70"/>
      <c r="AJ174" s="70"/>
      <c r="AK174" s="70"/>
      <c r="AL174" s="70"/>
      <c r="AM174" s="70"/>
      <c r="AN174" s="70"/>
      <c r="AO174" s="70"/>
    </row>
    <row r="175" spans="1:41" ht="5.4" hidden="1" customHeight="1" x14ac:dyDescent="0.3">
      <c r="A175" s="42"/>
      <c r="B175" s="72" t="s">
        <v>172</v>
      </c>
      <c r="C175" s="375" t="s">
        <v>156</v>
      </c>
      <c r="D175" s="375"/>
      <c r="E175" s="375"/>
      <c r="F175" s="375"/>
      <c r="G175" s="375"/>
      <c r="H175" s="375"/>
      <c r="I175" s="375"/>
      <c r="J175" s="375"/>
      <c r="K175" s="375"/>
      <c r="L175" s="375"/>
      <c r="M175" s="375"/>
      <c r="N175" s="375"/>
      <c r="O175" s="375"/>
      <c r="P175" s="375"/>
      <c r="Q175" s="375"/>
      <c r="R175" s="375"/>
      <c r="S175" s="22"/>
      <c r="T175" s="9"/>
      <c r="U175" s="42"/>
      <c r="V175" s="70"/>
      <c r="W175" s="70"/>
      <c r="X175" s="70"/>
      <c r="Y175" s="70"/>
      <c r="Z175" s="70"/>
      <c r="AA175" s="70"/>
      <c r="AB175" s="70"/>
      <c r="AC175" s="70"/>
      <c r="AD175" s="70"/>
      <c r="AE175" s="70"/>
      <c r="AF175" s="70"/>
      <c r="AG175" s="70"/>
      <c r="AH175" s="70"/>
      <c r="AI175" s="70"/>
      <c r="AJ175" s="70"/>
      <c r="AK175" s="70"/>
      <c r="AL175" s="70"/>
      <c r="AM175" s="70"/>
      <c r="AN175" s="70"/>
      <c r="AO175" s="70"/>
    </row>
    <row r="176" spans="1:41" ht="30" hidden="1" customHeight="1" x14ac:dyDescent="0.3">
      <c r="A176" s="42"/>
      <c r="B176" s="72" t="s">
        <v>172</v>
      </c>
      <c r="C176" s="234" t="s">
        <v>177</v>
      </c>
      <c r="D176" s="234"/>
      <c r="E176" s="234"/>
      <c r="F176" s="234"/>
      <c r="G176" s="234"/>
      <c r="H176" s="234"/>
      <c r="I176" s="234"/>
      <c r="J176" s="234"/>
      <c r="K176" s="303" t="s">
        <v>173</v>
      </c>
      <c r="L176" s="303"/>
      <c r="M176" s="303"/>
      <c r="N176" s="303"/>
      <c r="O176" s="330"/>
      <c r="P176" s="330"/>
      <c r="Q176" s="330"/>
      <c r="R176" s="330"/>
      <c r="S176" s="22"/>
      <c r="T176" s="9"/>
      <c r="U176" s="42"/>
      <c r="V176" s="70"/>
      <c r="W176" s="70"/>
      <c r="X176" s="70"/>
      <c r="Y176" s="70"/>
      <c r="Z176" s="70"/>
      <c r="AA176" s="70"/>
      <c r="AB176" s="70"/>
      <c r="AC176" s="70"/>
      <c r="AD176" s="70"/>
      <c r="AE176" s="70"/>
      <c r="AF176" s="70"/>
      <c r="AG176" s="70"/>
      <c r="AH176" s="70"/>
      <c r="AI176" s="70"/>
      <c r="AJ176" s="70"/>
      <c r="AK176" s="70"/>
      <c r="AL176" s="70"/>
      <c r="AM176" s="70"/>
      <c r="AN176" s="70"/>
      <c r="AO176" s="70"/>
    </row>
    <row r="177" spans="1:41" ht="30" hidden="1" customHeight="1" x14ac:dyDescent="0.3">
      <c r="A177" s="42"/>
      <c r="B177" s="72" t="s">
        <v>172</v>
      </c>
      <c r="C177" s="148" t="s">
        <v>178</v>
      </c>
      <c r="D177" s="148"/>
      <c r="E177" s="148"/>
      <c r="F177" s="148"/>
      <c r="G177" s="148"/>
      <c r="H177" s="148"/>
      <c r="I177" s="148"/>
      <c r="J177" s="148"/>
      <c r="K177" s="303" t="s">
        <v>174</v>
      </c>
      <c r="L177" s="303"/>
      <c r="M177" s="303"/>
      <c r="N177" s="303"/>
      <c r="O177" s="330"/>
      <c r="P177" s="330"/>
      <c r="Q177" s="330"/>
      <c r="R177" s="330"/>
      <c r="S177" s="22"/>
      <c r="T177" s="9"/>
      <c r="U177" s="42"/>
      <c r="V177" s="70"/>
      <c r="W177" s="70"/>
      <c r="X177" s="70"/>
      <c r="Y177" s="70"/>
      <c r="Z177" s="70"/>
      <c r="AA177" s="70"/>
      <c r="AB177" s="70"/>
      <c r="AC177" s="70"/>
      <c r="AD177" s="70"/>
      <c r="AE177" s="70"/>
      <c r="AF177" s="70"/>
      <c r="AG177" s="70"/>
      <c r="AH177" s="70"/>
      <c r="AI177" s="70"/>
      <c r="AJ177" s="70"/>
      <c r="AK177" s="70"/>
      <c r="AL177" s="70"/>
      <c r="AM177" s="70"/>
      <c r="AN177" s="70"/>
      <c r="AO177" s="70"/>
    </row>
    <row r="178" spans="1:41" ht="52.2" hidden="1" customHeight="1" x14ac:dyDescent="0.3">
      <c r="A178" s="42"/>
      <c r="B178" s="72" t="s">
        <v>172</v>
      </c>
      <c r="C178" s="148" t="s">
        <v>179</v>
      </c>
      <c r="D178" s="148"/>
      <c r="E178" s="148"/>
      <c r="F178" s="148"/>
      <c r="G178" s="148"/>
      <c r="H178" s="148"/>
      <c r="I178" s="148"/>
      <c r="J178" s="148"/>
      <c r="K178" s="303" t="s">
        <v>180</v>
      </c>
      <c r="L178" s="303"/>
      <c r="M178" s="303"/>
      <c r="N178" s="303"/>
      <c r="O178" s="330"/>
      <c r="P178" s="330"/>
      <c r="Q178" s="330"/>
      <c r="R178" s="330"/>
      <c r="S178" s="22"/>
      <c r="T178" s="9"/>
      <c r="U178" s="42"/>
      <c r="V178" s="70"/>
      <c r="W178" s="70"/>
      <c r="X178" s="70"/>
      <c r="Y178" s="70"/>
      <c r="Z178" s="70"/>
      <c r="AA178" s="70"/>
      <c r="AB178" s="70"/>
      <c r="AC178" s="70"/>
      <c r="AD178" s="70"/>
      <c r="AE178" s="70"/>
      <c r="AF178" s="70"/>
      <c r="AG178" s="70"/>
      <c r="AH178" s="70"/>
      <c r="AI178" s="70"/>
      <c r="AJ178" s="70"/>
      <c r="AK178" s="70"/>
      <c r="AL178" s="70"/>
      <c r="AM178" s="70"/>
      <c r="AN178" s="70"/>
      <c r="AO178" s="70"/>
    </row>
    <row r="179" spans="1:41" ht="67.2" hidden="1" customHeight="1" x14ac:dyDescent="0.3">
      <c r="A179" s="42"/>
      <c r="B179" s="72" t="s">
        <v>172</v>
      </c>
      <c r="C179" s="234" t="s">
        <v>184</v>
      </c>
      <c r="D179" s="234"/>
      <c r="E179" s="234"/>
      <c r="F179" s="234"/>
      <c r="G179" s="234"/>
      <c r="H179" s="234"/>
      <c r="I179" s="234"/>
      <c r="J179" s="234"/>
      <c r="K179" s="303" t="s">
        <v>176</v>
      </c>
      <c r="L179" s="303"/>
      <c r="M179" s="303"/>
      <c r="N179" s="303"/>
      <c r="O179" s="330"/>
      <c r="P179" s="330"/>
      <c r="Q179" s="330"/>
      <c r="R179" s="330"/>
      <c r="S179" s="22"/>
      <c r="T179" s="9"/>
      <c r="U179" s="42"/>
      <c r="V179" s="70"/>
      <c r="W179" s="70"/>
      <c r="X179" s="70"/>
      <c r="Y179" s="70"/>
      <c r="Z179" s="70"/>
      <c r="AA179" s="70"/>
      <c r="AB179" s="70"/>
      <c r="AC179" s="70"/>
      <c r="AD179" s="70"/>
      <c r="AE179" s="70"/>
      <c r="AF179" s="70"/>
      <c r="AG179" s="70"/>
      <c r="AH179" s="70"/>
      <c r="AI179" s="70"/>
      <c r="AJ179" s="70"/>
      <c r="AK179" s="70"/>
      <c r="AL179" s="70"/>
      <c r="AM179" s="70"/>
      <c r="AN179" s="70"/>
      <c r="AO179" s="70"/>
    </row>
    <row r="180" spans="1:41" ht="47.4" hidden="1" customHeight="1" x14ac:dyDescent="0.3">
      <c r="A180" s="42"/>
      <c r="B180" s="72" t="s">
        <v>172</v>
      </c>
      <c r="C180" s="234" t="s">
        <v>185</v>
      </c>
      <c r="D180" s="234"/>
      <c r="E180" s="234"/>
      <c r="F180" s="234"/>
      <c r="G180" s="234"/>
      <c r="H180" s="234"/>
      <c r="I180" s="234"/>
      <c r="J180" s="234"/>
      <c r="K180" s="303" t="s">
        <v>175</v>
      </c>
      <c r="L180" s="303"/>
      <c r="M180" s="303"/>
      <c r="N180" s="303"/>
      <c r="O180" s="330"/>
      <c r="P180" s="330"/>
      <c r="Q180" s="330"/>
      <c r="R180" s="330"/>
      <c r="S180" s="22"/>
      <c r="T180" s="9"/>
      <c r="U180" s="42"/>
      <c r="V180" s="70"/>
      <c r="W180" s="70"/>
      <c r="X180" s="70"/>
      <c r="Y180" s="70"/>
      <c r="Z180" s="70"/>
      <c r="AA180" s="70"/>
      <c r="AB180" s="70"/>
      <c r="AC180" s="70"/>
      <c r="AD180" s="70"/>
      <c r="AE180" s="70"/>
      <c r="AF180" s="70"/>
      <c r="AG180" s="70"/>
      <c r="AH180" s="70"/>
      <c r="AI180" s="70"/>
      <c r="AJ180" s="70"/>
      <c r="AK180" s="70"/>
      <c r="AL180" s="70"/>
      <c r="AM180" s="70"/>
      <c r="AN180" s="70"/>
      <c r="AO180" s="70"/>
    </row>
    <row r="181" spans="1:41" ht="30" hidden="1" customHeight="1" x14ac:dyDescent="0.3">
      <c r="A181" s="42"/>
      <c r="B181" s="72" t="s">
        <v>172</v>
      </c>
      <c r="C181" s="234" t="s">
        <v>186</v>
      </c>
      <c r="D181" s="234"/>
      <c r="E181" s="234"/>
      <c r="F181" s="234"/>
      <c r="G181" s="234"/>
      <c r="H181" s="234"/>
      <c r="I181" s="234"/>
      <c r="J181" s="234"/>
      <c r="K181" s="303" t="s">
        <v>187</v>
      </c>
      <c r="L181" s="303"/>
      <c r="M181" s="303"/>
      <c r="N181" s="303"/>
      <c r="O181" s="379" t="s">
        <v>292</v>
      </c>
      <c r="P181" s="379"/>
      <c r="Q181" s="379"/>
      <c r="R181" s="379"/>
      <c r="S181" s="22"/>
      <c r="T181" s="9"/>
      <c r="U181" s="42"/>
      <c r="V181" s="70"/>
      <c r="W181" s="70"/>
      <c r="X181" s="70"/>
      <c r="Y181" s="70"/>
      <c r="Z181" s="70"/>
      <c r="AA181" s="70"/>
      <c r="AB181" s="70"/>
      <c r="AC181" s="70"/>
      <c r="AD181" s="70"/>
      <c r="AE181" s="70"/>
      <c r="AF181" s="70"/>
      <c r="AG181" s="70"/>
      <c r="AH181" s="70"/>
      <c r="AI181" s="70"/>
      <c r="AJ181" s="70"/>
      <c r="AK181" s="70"/>
      <c r="AL181" s="70"/>
      <c r="AM181" s="70"/>
      <c r="AN181" s="70"/>
      <c r="AO181" s="70"/>
    </row>
    <row r="182" spans="1:41" ht="36.6" hidden="1" customHeight="1" x14ac:dyDescent="0.3">
      <c r="A182" s="42"/>
      <c r="B182" s="72" t="s">
        <v>172</v>
      </c>
      <c r="C182" s="234" t="s">
        <v>192</v>
      </c>
      <c r="D182" s="234"/>
      <c r="E182" s="234"/>
      <c r="F182" s="234"/>
      <c r="G182" s="234"/>
      <c r="H182" s="234"/>
      <c r="I182" s="234"/>
      <c r="J182" s="234"/>
      <c r="K182" s="303" t="s">
        <v>193</v>
      </c>
      <c r="L182" s="303"/>
      <c r="M182" s="303"/>
      <c r="N182" s="303"/>
      <c r="O182" s="330"/>
      <c r="P182" s="330"/>
      <c r="Q182" s="330"/>
      <c r="R182" s="330"/>
      <c r="S182" s="22"/>
      <c r="T182" s="9"/>
      <c r="U182" s="42"/>
      <c r="V182" s="70"/>
      <c r="W182" s="70"/>
      <c r="X182" s="70"/>
      <c r="Y182" s="70"/>
      <c r="Z182" s="70"/>
      <c r="AA182" s="70"/>
      <c r="AB182" s="70"/>
      <c r="AC182" s="70"/>
      <c r="AD182" s="70"/>
      <c r="AE182" s="70"/>
      <c r="AF182" s="70"/>
      <c r="AG182" s="70"/>
      <c r="AH182" s="70"/>
      <c r="AI182" s="70"/>
      <c r="AJ182" s="70"/>
      <c r="AK182" s="70"/>
      <c r="AL182" s="70"/>
      <c r="AM182" s="70"/>
      <c r="AN182" s="70"/>
      <c r="AO182" s="70"/>
    </row>
    <row r="183" spans="1:41" ht="54.6" hidden="1" customHeight="1" x14ac:dyDescent="0.3">
      <c r="A183" s="42"/>
      <c r="B183" s="72" t="s">
        <v>172</v>
      </c>
      <c r="C183" s="234" t="s">
        <v>197</v>
      </c>
      <c r="D183" s="234"/>
      <c r="E183" s="234"/>
      <c r="F183" s="234"/>
      <c r="G183" s="234"/>
      <c r="H183" s="234"/>
      <c r="I183" s="234"/>
      <c r="J183" s="234"/>
      <c r="K183" s="303" t="s">
        <v>190</v>
      </c>
      <c r="L183" s="303"/>
      <c r="M183" s="303"/>
      <c r="N183" s="303"/>
      <c r="O183" s="330"/>
      <c r="P183" s="330"/>
      <c r="Q183" s="330"/>
      <c r="R183" s="330"/>
      <c r="S183" s="22"/>
      <c r="T183" s="9"/>
      <c r="U183" s="42"/>
      <c r="V183" s="70"/>
      <c r="W183" s="70"/>
      <c r="X183" s="70"/>
      <c r="Y183" s="70"/>
      <c r="Z183" s="70"/>
      <c r="AA183" s="70"/>
      <c r="AB183" s="70"/>
      <c r="AC183" s="70"/>
      <c r="AD183" s="70"/>
      <c r="AE183" s="70"/>
      <c r="AF183" s="70"/>
      <c r="AG183" s="70"/>
      <c r="AH183" s="70"/>
      <c r="AI183" s="70"/>
      <c r="AJ183" s="70"/>
      <c r="AK183" s="70"/>
      <c r="AL183" s="70"/>
      <c r="AM183" s="70"/>
      <c r="AN183" s="70"/>
      <c r="AO183" s="70"/>
    </row>
    <row r="184" spans="1:41" ht="55.8" hidden="1" customHeight="1" x14ac:dyDescent="0.3">
      <c r="A184" s="42"/>
      <c r="B184" s="72" t="s">
        <v>172</v>
      </c>
      <c r="C184" s="148" t="s">
        <v>196</v>
      </c>
      <c r="D184" s="148"/>
      <c r="E184" s="148"/>
      <c r="F184" s="148"/>
      <c r="G184" s="148"/>
      <c r="H184" s="148"/>
      <c r="I184" s="148"/>
      <c r="J184" s="148"/>
      <c r="K184" s="303" t="s">
        <v>190</v>
      </c>
      <c r="L184" s="303"/>
      <c r="M184" s="303"/>
      <c r="N184" s="303"/>
      <c r="O184" s="330"/>
      <c r="P184" s="330"/>
      <c r="Q184" s="330"/>
      <c r="R184" s="330"/>
      <c r="S184" s="22"/>
      <c r="T184" s="9"/>
      <c r="U184" s="42"/>
      <c r="V184" s="70"/>
      <c r="W184" s="70"/>
      <c r="X184" s="70"/>
      <c r="Y184" s="70"/>
      <c r="Z184" s="70"/>
      <c r="AA184" s="70"/>
      <c r="AB184" s="70"/>
      <c r="AC184" s="70"/>
      <c r="AD184" s="70"/>
      <c r="AE184" s="70"/>
      <c r="AF184" s="70"/>
      <c r="AG184" s="70"/>
      <c r="AH184" s="70"/>
      <c r="AI184" s="70"/>
      <c r="AJ184" s="70"/>
      <c r="AK184" s="70"/>
      <c r="AL184" s="70"/>
      <c r="AM184" s="70"/>
      <c r="AN184" s="70"/>
      <c r="AO184" s="70"/>
    </row>
    <row r="185" spans="1:41" ht="45" hidden="1" customHeight="1" x14ac:dyDescent="0.3">
      <c r="A185" s="42"/>
      <c r="B185" s="72" t="s">
        <v>172</v>
      </c>
      <c r="C185" s="148"/>
      <c r="D185" s="148"/>
      <c r="E185" s="148"/>
      <c r="F185" s="148"/>
      <c r="G185" s="148"/>
      <c r="H185" s="148"/>
      <c r="I185" s="148"/>
      <c r="J185" s="148"/>
      <c r="K185" s="303" t="s">
        <v>194</v>
      </c>
      <c r="L185" s="303"/>
      <c r="M185" s="303"/>
      <c r="N185" s="303"/>
      <c r="O185" s="378" t="s">
        <v>290</v>
      </c>
      <c r="P185" s="378"/>
      <c r="Q185" s="378"/>
      <c r="R185" s="378"/>
      <c r="S185" s="22"/>
      <c r="T185" s="9"/>
      <c r="U185" s="42"/>
      <c r="V185" s="70"/>
      <c r="W185" s="70"/>
      <c r="X185" s="70"/>
      <c r="Y185" s="70"/>
      <c r="Z185" s="70"/>
      <c r="AA185" s="70"/>
      <c r="AB185" s="70"/>
      <c r="AC185" s="70"/>
      <c r="AD185" s="70"/>
      <c r="AE185" s="70"/>
      <c r="AF185" s="70"/>
      <c r="AG185" s="70"/>
      <c r="AH185" s="70"/>
      <c r="AI185" s="70"/>
      <c r="AJ185" s="70"/>
      <c r="AK185" s="70"/>
      <c r="AL185" s="70"/>
      <c r="AM185" s="70"/>
      <c r="AN185" s="70"/>
      <c r="AO185" s="70"/>
    </row>
    <row r="186" spans="1:41" hidden="1" x14ac:dyDescent="0.3">
      <c r="A186" s="42"/>
      <c r="B186" s="72" t="s">
        <v>172</v>
      </c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9"/>
      <c r="U186" s="42"/>
      <c r="V186" s="70"/>
      <c r="W186" s="70"/>
      <c r="X186" s="70"/>
      <c r="Y186" s="70"/>
      <c r="Z186" s="70"/>
      <c r="AA186" s="70"/>
      <c r="AB186" s="70"/>
      <c r="AC186" s="70"/>
      <c r="AD186" s="70"/>
      <c r="AE186" s="70"/>
      <c r="AF186" s="70"/>
      <c r="AG186" s="70"/>
      <c r="AH186" s="70"/>
      <c r="AI186" s="70"/>
      <c r="AJ186" s="70"/>
      <c r="AK186" s="70"/>
      <c r="AL186" s="70"/>
      <c r="AM186" s="70"/>
      <c r="AN186" s="70"/>
      <c r="AO186" s="70"/>
    </row>
    <row r="187" spans="1:41" hidden="1" x14ac:dyDescent="0.3">
      <c r="A187" s="42"/>
      <c r="B187" s="73" t="s">
        <v>172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6"/>
      <c r="U187" s="42"/>
      <c r="V187" s="70"/>
      <c r="W187" s="70"/>
      <c r="X187" s="70"/>
      <c r="Y187" s="70"/>
      <c r="Z187" s="70"/>
      <c r="AA187" s="70"/>
      <c r="AB187" s="70"/>
      <c r="AC187" s="70"/>
      <c r="AD187" s="70"/>
      <c r="AE187" s="70"/>
      <c r="AF187" s="70"/>
      <c r="AG187" s="70"/>
      <c r="AH187" s="70"/>
      <c r="AI187" s="70"/>
      <c r="AJ187" s="70"/>
      <c r="AK187" s="70"/>
      <c r="AL187" s="70"/>
      <c r="AM187" s="70"/>
      <c r="AN187" s="70"/>
      <c r="AO187" s="70"/>
    </row>
    <row r="188" spans="1:41" x14ac:dyDescent="0.3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70"/>
      <c r="W188" s="70"/>
      <c r="X188" s="70"/>
      <c r="Y188" s="70"/>
      <c r="Z188" s="70"/>
      <c r="AA188" s="70"/>
      <c r="AB188" s="70"/>
      <c r="AC188" s="70"/>
      <c r="AD188" s="70"/>
      <c r="AE188" s="70"/>
      <c r="AF188" s="70"/>
      <c r="AG188" s="70"/>
      <c r="AH188" s="70"/>
      <c r="AI188" s="70"/>
      <c r="AJ188" s="70"/>
      <c r="AK188" s="70"/>
      <c r="AL188" s="70"/>
      <c r="AM188" s="70"/>
      <c r="AN188" s="70"/>
      <c r="AO188" s="70"/>
    </row>
    <row r="189" spans="1:41" x14ac:dyDescent="0.3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70"/>
      <c r="W189" s="70"/>
      <c r="X189" s="70"/>
      <c r="Y189" s="70"/>
      <c r="Z189" s="70"/>
      <c r="AA189" s="70"/>
      <c r="AB189" s="70"/>
      <c r="AC189" s="70"/>
      <c r="AD189" s="70"/>
      <c r="AE189" s="70"/>
      <c r="AF189" s="70"/>
      <c r="AG189" s="70"/>
      <c r="AH189" s="70"/>
      <c r="AI189" s="70"/>
      <c r="AJ189" s="70"/>
      <c r="AK189" s="70"/>
      <c r="AL189" s="70"/>
      <c r="AM189" s="70"/>
      <c r="AN189" s="70"/>
      <c r="AO189" s="70"/>
    </row>
    <row r="190" spans="1:41" x14ac:dyDescent="0.3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70"/>
      <c r="W190" s="70"/>
      <c r="X190" s="70"/>
      <c r="Y190" s="70"/>
      <c r="Z190" s="70"/>
      <c r="AA190" s="70"/>
      <c r="AB190" s="70"/>
      <c r="AC190" s="70"/>
      <c r="AD190" s="70"/>
      <c r="AE190" s="70"/>
      <c r="AF190" s="70"/>
      <c r="AG190" s="70"/>
      <c r="AH190" s="70"/>
      <c r="AI190" s="70"/>
      <c r="AJ190" s="70"/>
      <c r="AK190" s="70"/>
      <c r="AL190" s="70"/>
      <c r="AM190" s="70"/>
      <c r="AN190" s="70"/>
      <c r="AO190" s="70"/>
    </row>
    <row r="191" spans="1:41" x14ac:dyDescent="0.3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70"/>
      <c r="W191" s="70"/>
      <c r="X191" s="70"/>
      <c r="Y191" s="70"/>
      <c r="Z191" s="70"/>
      <c r="AA191" s="70"/>
      <c r="AB191" s="70"/>
      <c r="AC191" s="70"/>
      <c r="AD191" s="70"/>
      <c r="AE191" s="70"/>
      <c r="AF191" s="70"/>
      <c r="AG191" s="70"/>
      <c r="AH191" s="70"/>
      <c r="AI191" s="70"/>
      <c r="AJ191" s="70"/>
      <c r="AK191" s="70"/>
      <c r="AL191" s="70"/>
      <c r="AM191" s="70"/>
      <c r="AN191" s="70"/>
      <c r="AO191" s="70"/>
    </row>
    <row r="192" spans="1:41" x14ac:dyDescent="0.3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70"/>
      <c r="W192" s="70"/>
      <c r="X192" s="70"/>
      <c r="Y192" s="70"/>
      <c r="Z192" s="70"/>
      <c r="AA192" s="70"/>
      <c r="AB192" s="70"/>
      <c r="AC192" s="70"/>
      <c r="AD192" s="70"/>
      <c r="AE192" s="70"/>
      <c r="AF192" s="70"/>
      <c r="AG192" s="70"/>
      <c r="AH192" s="70"/>
      <c r="AI192" s="70"/>
      <c r="AJ192" s="70"/>
      <c r="AK192" s="70"/>
      <c r="AL192" s="70"/>
      <c r="AM192" s="70"/>
      <c r="AN192" s="70"/>
      <c r="AO192" s="70"/>
    </row>
    <row r="193" spans="1:41" x14ac:dyDescent="0.3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70"/>
      <c r="W193" s="70"/>
      <c r="X193" s="70"/>
      <c r="Y193" s="70"/>
      <c r="Z193" s="70"/>
      <c r="AA193" s="70"/>
      <c r="AB193" s="70"/>
      <c r="AC193" s="70"/>
      <c r="AD193" s="70"/>
      <c r="AE193" s="70"/>
      <c r="AF193" s="70"/>
      <c r="AG193" s="70"/>
      <c r="AH193" s="70"/>
      <c r="AI193" s="70"/>
      <c r="AJ193" s="70"/>
      <c r="AK193" s="70"/>
      <c r="AL193" s="70"/>
      <c r="AM193" s="70"/>
      <c r="AN193" s="70"/>
      <c r="AO193" s="70"/>
    </row>
    <row r="194" spans="1:41" x14ac:dyDescent="0.3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  <c r="AA194" s="70"/>
      <c r="AB194" s="70"/>
      <c r="AC194" s="70"/>
      <c r="AD194" s="70"/>
      <c r="AE194" s="70"/>
      <c r="AF194" s="70"/>
      <c r="AG194" s="70"/>
      <c r="AH194" s="70"/>
      <c r="AI194" s="70"/>
      <c r="AJ194" s="70"/>
      <c r="AK194" s="70"/>
      <c r="AL194" s="70"/>
      <c r="AM194" s="70"/>
      <c r="AN194" s="70"/>
      <c r="AO194" s="70"/>
    </row>
    <row r="195" spans="1:41" x14ac:dyDescent="0.3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  <c r="AA195" s="70"/>
      <c r="AB195" s="70"/>
      <c r="AC195" s="70"/>
      <c r="AD195" s="70"/>
      <c r="AE195" s="70"/>
      <c r="AF195" s="70"/>
      <c r="AG195" s="70"/>
      <c r="AH195" s="70"/>
      <c r="AI195" s="70"/>
      <c r="AJ195" s="70"/>
      <c r="AK195" s="70"/>
      <c r="AL195" s="70"/>
      <c r="AM195" s="70"/>
      <c r="AN195" s="70"/>
      <c r="AO195" s="70"/>
    </row>
    <row r="196" spans="1:41" x14ac:dyDescent="0.3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  <c r="AA196" s="70"/>
      <c r="AB196" s="70"/>
      <c r="AC196" s="70"/>
      <c r="AD196" s="70"/>
      <c r="AE196" s="70"/>
      <c r="AF196" s="70"/>
      <c r="AG196" s="70"/>
      <c r="AH196" s="70"/>
      <c r="AI196" s="70"/>
      <c r="AJ196" s="70"/>
      <c r="AK196" s="70"/>
      <c r="AL196" s="70"/>
      <c r="AM196" s="70"/>
      <c r="AN196" s="70"/>
      <c r="AO196" s="70"/>
    </row>
    <row r="197" spans="1:41" x14ac:dyDescent="0.3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  <c r="AA197" s="70"/>
      <c r="AB197" s="70"/>
      <c r="AC197" s="70"/>
      <c r="AD197" s="70"/>
      <c r="AE197" s="70"/>
      <c r="AF197" s="70"/>
      <c r="AG197" s="70"/>
      <c r="AH197" s="70"/>
      <c r="AI197" s="70"/>
      <c r="AJ197" s="70"/>
      <c r="AK197" s="70"/>
      <c r="AL197" s="70"/>
      <c r="AM197" s="70"/>
      <c r="AN197" s="70"/>
      <c r="AO197" s="70"/>
    </row>
    <row r="198" spans="1:41" x14ac:dyDescent="0.3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  <c r="AA198" s="70"/>
      <c r="AB198" s="70"/>
      <c r="AC198" s="70"/>
      <c r="AD198" s="70"/>
      <c r="AE198" s="70"/>
      <c r="AF198" s="70"/>
      <c r="AG198" s="70"/>
      <c r="AH198" s="70"/>
      <c r="AI198" s="70"/>
      <c r="AJ198" s="70"/>
      <c r="AK198" s="70"/>
      <c r="AL198" s="70"/>
      <c r="AM198" s="70"/>
      <c r="AN198" s="70"/>
      <c r="AO198" s="70"/>
    </row>
    <row r="199" spans="1:41" x14ac:dyDescent="0.3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  <c r="AA199" s="70"/>
      <c r="AB199" s="70"/>
      <c r="AC199" s="70"/>
      <c r="AD199" s="70"/>
      <c r="AE199" s="70"/>
      <c r="AF199" s="70"/>
      <c r="AG199" s="70"/>
      <c r="AH199" s="70"/>
      <c r="AI199" s="70"/>
      <c r="AJ199" s="70"/>
      <c r="AK199" s="70"/>
      <c r="AL199" s="70"/>
      <c r="AM199" s="70"/>
      <c r="AN199" s="70"/>
      <c r="AO199" s="70"/>
    </row>
    <row r="200" spans="1:41" x14ac:dyDescent="0.3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  <c r="AA200" s="70"/>
      <c r="AB200" s="70"/>
      <c r="AC200" s="70"/>
      <c r="AD200" s="70"/>
      <c r="AE200" s="70"/>
      <c r="AF200" s="70"/>
      <c r="AG200" s="70"/>
      <c r="AH200" s="70"/>
      <c r="AI200" s="70"/>
      <c r="AJ200" s="70"/>
      <c r="AK200" s="70"/>
      <c r="AL200" s="70"/>
      <c r="AM200" s="70"/>
      <c r="AN200" s="70"/>
      <c r="AO200" s="70"/>
    </row>
    <row r="201" spans="1:41" x14ac:dyDescent="0.3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  <c r="AA201" s="70"/>
      <c r="AB201" s="70"/>
      <c r="AC201" s="70"/>
      <c r="AD201" s="70"/>
      <c r="AE201" s="70"/>
      <c r="AF201" s="70"/>
      <c r="AG201" s="70"/>
      <c r="AH201" s="70"/>
      <c r="AI201" s="70"/>
      <c r="AJ201" s="70"/>
      <c r="AK201" s="70"/>
      <c r="AL201" s="70"/>
      <c r="AM201" s="70"/>
      <c r="AN201" s="70"/>
      <c r="AO201" s="70"/>
    </row>
    <row r="202" spans="1:41" x14ac:dyDescent="0.3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  <c r="AA202" s="70"/>
      <c r="AB202" s="70"/>
      <c r="AC202" s="70"/>
      <c r="AD202" s="70"/>
      <c r="AE202" s="70"/>
      <c r="AF202" s="70"/>
      <c r="AG202" s="70"/>
      <c r="AH202" s="70"/>
      <c r="AI202" s="70"/>
      <c r="AJ202" s="70"/>
      <c r="AK202" s="70"/>
      <c r="AL202" s="70"/>
      <c r="AM202" s="70"/>
      <c r="AN202" s="70"/>
      <c r="AO202" s="70"/>
    </row>
    <row r="203" spans="1:41" x14ac:dyDescent="0.3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0"/>
      <c r="AB203" s="70"/>
      <c r="AC203" s="70"/>
      <c r="AD203" s="70"/>
      <c r="AE203" s="70"/>
      <c r="AF203" s="70"/>
      <c r="AG203" s="70"/>
      <c r="AH203" s="70"/>
      <c r="AI203" s="70"/>
      <c r="AJ203" s="70"/>
      <c r="AK203" s="70"/>
      <c r="AL203" s="70"/>
      <c r="AM203" s="70"/>
      <c r="AN203" s="70"/>
      <c r="AO203" s="70"/>
    </row>
    <row r="204" spans="1:41" x14ac:dyDescent="0.3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  <c r="AA204" s="70"/>
      <c r="AB204" s="70"/>
      <c r="AC204" s="70"/>
      <c r="AD204" s="70"/>
      <c r="AE204" s="70"/>
      <c r="AF204" s="70"/>
      <c r="AG204" s="70"/>
      <c r="AH204" s="70"/>
      <c r="AI204" s="70"/>
      <c r="AJ204" s="70"/>
      <c r="AK204" s="70"/>
      <c r="AL204" s="70"/>
      <c r="AM204" s="70"/>
      <c r="AN204" s="70"/>
      <c r="AO204" s="70"/>
    </row>
    <row r="205" spans="1:41" x14ac:dyDescent="0.3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  <c r="AA205" s="70"/>
      <c r="AB205" s="70"/>
      <c r="AC205" s="70"/>
      <c r="AD205" s="70"/>
      <c r="AE205" s="70"/>
      <c r="AF205" s="70"/>
      <c r="AG205" s="70"/>
      <c r="AH205" s="70"/>
      <c r="AI205" s="70"/>
      <c r="AJ205" s="70"/>
      <c r="AK205" s="70"/>
      <c r="AL205" s="70"/>
      <c r="AM205" s="70"/>
      <c r="AN205" s="70"/>
      <c r="AO205" s="70"/>
    </row>
    <row r="206" spans="1:41" x14ac:dyDescent="0.3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  <c r="AA206" s="70"/>
      <c r="AB206" s="70"/>
      <c r="AC206" s="70"/>
      <c r="AD206" s="70"/>
      <c r="AE206" s="70"/>
      <c r="AF206" s="70"/>
      <c r="AG206" s="70"/>
      <c r="AH206" s="70"/>
      <c r="AI206" s="70"/>
      <c r="AJ206" s="70"/>
      <c r="AK206" s="70"/>
      <c r="AL206" s="70"/>
      <c r="AM206" s="70"/>
      <c r="AN206" s="70"/>
      <c r="AO206" s="70"/>
    </row>
    <row r="207" spans="1:41" x14ac:dyDescent="0.3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  <c r="AA207" s="70"/>
      <c r="AB207" s="70"/>
      <c r="AC207" s="70"/>
      <c r="AD207" s="70"/>
      <c r="AE207" s="70"/>
      <c r="AF207" s="70"/>
      <c r="AG207" s="70"/>
      <c r="AH207" s="70"/>
      <c r="AI207" s="70"/>
      <c r="AJ207" s="70"/>
      <c r="AK207" s="70"/>
      <c r="AL207" s="70"/>
      <c r="AM207" s="70"/>
      <c r="AN207" s="70"/>
      <c r="AO207" s="70"/>
    </row>
    <row r="208" spans="1:41" x14ac:dyDescent="0.3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  <c r="AA208" s="70"/>
      <c r="AB208" s="70"/>
      <c r="AC208" s="70"/>
      <c r="AD208" s="70"/>
      <c r="AE208" s="70"/>
      <c r="AF208" s="70"/>
      <c r="AG208" s="70"/>
      <c r="AH208" s="70"/>
      <c r="AI208" s="70"/>
      <c r="AJ208" s="70"/>
      <c r="AK208" s="70"/>
      <c r="AL208" s="70"/>
      <c r="AM208" s="70"/>
      <c r="AN208" s="70"/>
      <c r="AO208" s="70"/>
    </row>
    <row r="209" spans="1:41" x14ac:dyDescent="0.3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  <c r="AA209" s="70"/>
      <c r="AB209" s="70"/>
      <c r="AC209" s="70"/>
      <c r="AD209" s="70"/>
      <c r="AE209" s="70"/>
      <c r="AF209" s="70"/>
      <c r="AG209" s="70"/>
      <c r="AH209" s="70"/>
      <c r="AI209" s="70"/>
      <c r="AJ209" s="70"/>
      <c r="AK209" s="70"/>
      <c r="AL209" s="70"/>
      <c r="AM209" s="70"/>
      <c r="AN209" s="70"/>
      <c r="AO209" s="70"/>
    </row>
    <row r="210" spans="1:41" x14ac:dyDescent="0.3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  <c r="AA210" s="70"/>
      <c r="AB210" s="70"/>
      <c r="AC210" s="70"/>
      <c r="AD210" s="70"/>
      <c r="AE210" s="70"/>
      <c r="AF210" s="70"/>
      <c r="AG210" s="70"/>
      <c r="AH210" s="70"/>
      <c r="AI210" s="70"/>
      <c r="AJ210" s="70"/>
      <c r="AK210" s="70"/>
      <c r="AL210" s="70"/>
      <c r="AM210" s="70"/>
      <c r="AN210" s="70"/>
      <c r="AO210" s="70"/>
    </row>
    <row r="211" spans="1:41" x14ac:dyDescent="0.3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  <c r="AA211" s="70"/>
      <c r="AB211" s="70"/>
      <c r="AC211" s="70"/>
      <c r="AD211" s="70"/>
      <c r="AE211" s="70"/>
      <c r="AF211" s="70"/>
      <c r="AG211" s="70"/>
      <c r="AH211" s="70"/>
      <c r="AI211" s="70"/>
      <c r="AJ211" s="70"/>
      <c r="AK211" s="70"/>
      <c r="AL211" s="70"/>
      <c r="AM211" s="70"/>
      <c r="AN211" s="70"/>
      <c r="AO211" s="70"/>
    </row>
    <row r="212" spans="1:41" x14ac:dyDescent="0.3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  <c r="AA212" s="70"/>
      <c r="AB212" s="70"/>
      <c r="AC212" s="70"/>
      <c r="AD212" s="70"/>
      <c r="AE212" s="70"/>
      <c r="AF212" s="70"/>
      <c r="AG212" s="70"/>
      <c r="AH212" s="70"/>
      <c r="AI212" s="70"/>
      <c r="AJ212" s="70"/>
      <c r="AK212" s="70"/>
      <c r="AL212" s="70"/>
      <c r="AM212" s="70"/>
      <c r="AN212" s="70"/>
      <c r="AO212" s="70"/>
    </row>
    <row r="213" spans="1:41" x14ac:dyDescent="0.3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  <c r="AA213" s="70"/>
      <c r="AB213" s="70"/>
      <c r="AC213" s="70"/>
      <c r="AD213" s="70"/>
      <c r="AE213" s="70"/>
      <c r="AF213" s="70"/>
      <c r="AG213" s="70"/>
      <c r="AH213" s="70"/>
      <c r="AI213" s="70"/>
      <c r="AJ213" s="70"/>
      <c r="AK213" s="70"/>
      <c r="AL213" s="70"/>
      <c r="AM213" s="70"/>
      <c r="AN213" s="70"/>
      <c r="AO213" s="70"/>
    </row>
    <row r="214" spans="1:41" x14ac:dyDescent="0.3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  <c r="AA214" s="70"/>
      <c r="AB214" s="70"/>
      <c r="AC214" s="70"/>
      <c r="AD214" s="70"/>
      <c r="AE214" s="70"/>
      <c r="AF214" s="70"/>
      <c r="AG214" s="70"/>
      <c r="AH214" s="70"/>
      <c r="AI214" s="70"/>
      <c r="AJ214" s="70"/>
      <c r="AK214" s="70"/>
      <c r="AL214" s="70"/>
      <c r="AM214" s="70"/>
      <c r="AN214" s="70"/>
      <c r="AO214" s="70"/>
    </row>
    <row r="215" spans="1:41" x14ac:dyDescent="0.3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  <c r="AA215" s="70"/>
      <c r="AB215" s="70"/>
      <c r="AC215" s="70"/>
      <c r="AD215" s="70"/>
      <c r="AE215" s="70"/>
      <c r="AF215" s="70"/>
      <c r="AG215" s="70"/>
      <c r="AH215" s="70"/>
      <c r="AI215" s="70"/>
      <c r="AJ215" s="70"/>
      <c r="AK215" s="70"/>
      <c r="AL215" s="70"/>
      <c r="AM215" s="70"/>
      <c r="AN215" s="70"/>
      <c r="AO215" s="70"/>
    </row>
    <row r="216" spans="1:41" x14ac:dyDescent="0.3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  <c r="AA216" s="70"/>
      <c r="AB216" s="70"/>
      <c r="AC216" s="70"/>
      <c r="AD216" s="70"/>
      <c r="AE216" s="70"/>
      <c r="AF216" s="70"/>
      <c r="AG216" s="70"/>
      <c r="AH216" s="70"/>
      <c r="AI216" s="70"/>
      <c r="AJ216" s="70"/>
      <c r="AK216" s="70"/>
      <c r="AL216" s="70"/>
      <c r="AM216" s="70"/>
      <c r="AN216" s="70"/>
      <c r="AO216" s="70"/>
    </row>
    <row r="217" spans="1:41" x14ac:dyDescent="0.3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  <c r="AA217" s="70"/>
      <c r="AB217" s="70"/>
      <c r="AC217" s="70"/>
      <c r="AD217" s="70"/>
      <c r="AE217" s="70"/>
      <c r="AF217" s="70"/>
      <c r="AG217" s="70"/>
      <c r="AH217" s="70"/>
      <c r="AI217" s="70"/>
      <c r="AJ217" s="70"/>
      <c r="AK217" s="70"/>
      <c r="AL217" s="70"/>
      <c r="AM217" s="70"/>
      <c r="AN217" s="70"/>
      <c r="AO217" s="70"/>
    </row>
    <row r="218" spans="1:41" x14ac:dyDescent="0.3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  <c r="AA218" s="70"/>
      <c r="AB218" s="70"/>
      <c r="AC218" s="70"/>
      <c r="AD218" s="70"/>
      <c r="AE218" s="70"/>
      <c r="AF218" s="70"/>
      <c r="AG218" s="70"/>
      <c r="AH218" s="70"/>
      <c r="AI218" s="70"/>
      <c r="AJ218" s="70"/>
      <c r="AK218" s="70"/>
      <c r="AL218" s="70"/>
      <c r="AM218" s="70"/>
      <c r="AN218" s="70"/>
      <c r="AO218" s="70"/>
    </row>
    <row r="219" spans="1:41" x14ac:dyDescent="0.3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  <c r="AA219" s="70"/>
      <c r="AB219" s="70"/>
      <c r="AC219" s="70"/>
      <c r="AD219" s="70"/>
      <c r="AE219" s="70"/>
      <c r="AF219" s="70"/>
      <c r="AG219" s="70"/>
      <c r="AH219" s="70"/>
      <c r="AI219" s="70"/>
      <c r="AJ219" s="70"/>
      <c r="AK219" s="70"/>
      <c r="AL219" s="70"/>
      <c r="AM219" s="70"/>
      <c r="AN219" s="70"/>
      <c r="AO219" s="70"/>
    </row>
    <row r="220" spans="1:41" x14ac:dyDescent="0.3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  <c r="AA220" s="70"/>
      <c r="AB220" s="70"/>
      <c r="AC220" s="70"/>
      <c r="AD220" s="70"/>
      <c r="AE220" s="70"/>
      <c r="AF220" s="70"/>
      <c r="AG220" s="70"/>
      <c r="AH220" s="70"/>
      <c r="AI220" s="70"/>
      <c r="AJ220" s="70"/>
      <c r="AK220" s="70"/>
      <c r="AL220" s="70"/>
      <c r="AM220" s="70"/>
      <c r="AN220" s="70"/>
      <c r="AO220" s="70"/>
    </row>
    <row r="221" spans="1:41" x14ac:dyDescent="0.3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  <c r="AA221" s="70"/>
      <c r="AB221" s="70"/>
      <c r="AC221" s="70"/>
      <c r="AD221" s="70"/>
      <c r="AE221" s="70"/>
      <c r="AF221" s="70"/>
      <c r="AG221" s="70"/>
      <c r="AH221" s="70"/>
      <c r="AI221" s="70"/>
      <c r="AJ221" s="70"/>
      <c r="AK221" s="70"/>
      <c r="AL221" s="70"/>
      <c r="AM221" s="70"/>
      <c r="AN221" s="70"/>
      <c r="AO221" s="70"/>
    </row>
    <row r="222" spans="1:41" x14ac:dyDescent="0.3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  <c r="AA222" s="70"/>
      <c r="AB222" s="70"/>
      <c r="AC222" s="70"/>
      <c r="AD222" s="70"/>
      <c r="AE222" s="70"/>
      <c r="AF222" s="70"/>
      <c r="AG222" s="70"/>
      <c r="AH222" s="70"/>
      <c r="AI222" s="70"/>
      <c r="AJ222" s="70"/>
      <c r="AK222" s="70"/>
      <c r="AL222" s="70"/>
      <c r="AM222" s="70"/>
      <c r="AN222" s="70"/>
      <c r="AO222" s="70"/>
    </row>
    <row r="223" spans="1:41" x14ac:dyDescent="0.3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  <c r="AA223" s="70"/>
      <c r="AB223" s="70"/>
      <c r="AC223" s="70"/>
      <c r="AD223" s="70"/>
      <c r="AE223" s="70"/>
      <c r="AF223" s="70"/>
      <c r="AG223" s="70"/>
      <c r="AH223" s="70"/>
      <c r="AI223" s="70"/>
      <c r="AJ223" s="70"/>
      <c r="AK223" s="70"/>
      <c r="AL223" s="70"/>
      <c r="AM223" s="70"/>
      <c r="AN223" s="70"/>
      <c r="AO223" s="70"/>
    </row>
    <row r="224" spans="1:41" x14ac:dyDescent="0.3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  <c r="AA224" s="70"/>
      <c r="AB224" s="70"/>
      <c r="AC224" s="70"/>
      <c r="AD224" s="70"/>
      <c r="AE224" s="70"/>
      <c r="AF224" s="70"/>
      <c r="AG224" s="70"/>
      <c r="AH224" s="70"/>
      <c r="AI224" s="70"/>
      <c r="AJ224" s="70"/>
      <c r="AK224" s="70"/>
      <c r="AL224" s="70"/>
      <c r="AM224" s="70"/>
      <c r="AN224" s="70"/>
      <c r="AO224" s="70"/>
    </row>
    <row r="225" spans="1:41" x14ac:dyDescent="0.3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  <c r="AA225" s="70"/>
      <c r="AB225" s="70"/>
      <c r="AC225" s="70"/>
      <c r="AD225" s="70"/>
      <c r="AE225" s="70"/>
      <c r="AF225" s="70"/>
      <c r="AG225" s="70"/>
      <c r="AH225" s="70"/>
      <c r="AI225" s="70"/>
      <c r="AJ225" s="70"/>
      <c r="AK225" s="70"/>
      <c r="AL225" s="70"/>
      <c r="AM225" s="70"/>
      <c r="AN225" s="70"/>
      <c r="AO225" s="70"/>
    </row>
    <row r="226" spans="1:41" x14ac:dyDescent="0.3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  <c r="AA226" s="70"/>
      <c r="AB226" s="70"/>
      <c r="AC226" s="70"/>
      <c r="AD226" s="70"/>
      <c r="AE226" s="70"/>
      <c r="AF226" s="70"/>
      <c r="AG226" s="70"/>
      <c r="AH226" s="70"/>
      <c r="AI226" s="70"/>
      <c r="AJ226" s="70"/>
      <c r="AK226" s="70"/>
      <c r="AL226" s="70"/>
      <c r="AM226" s="70"/>
      <c r="AN226" s="70"/>
      <c r="AO226" s="70"/>
    </row>
    <row r="227" spans="1:41" x14ac:dyDescent="0.3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  <c r="AA227" s="70"/>
      <c r="AB227" s="70"/>
      <c r="AC227" s="70"/>
      <c r="AD227" s="70"/>
      <c r="AE227" s="70"/>
      <c r="AF227" s="70"/>
      <c r="AG227" s="70"/>
      <c r="AH227" s="70"/>
      <c r="AI227" s="70"/>
      <c r="AJ227" s="70"/>
      <c r="AK227" s="70"/>
      <c r="AL227" s="70"/>
      <c r="AM227" s="70"/>
      <c r="AN227" s="70"/>
      <c r="AO227" s="70"/>
    </row>
    <row r="228" spans="1:41" x14ac:dyDescent="0.3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  <c r="AA228" s="70"/>
      <c r="AB228" s="70"/>
      <c r="AC228" s="70"/>
      <c r="AD228" s="70"/>
      <c r="AE228" s="70"/>
      <c r="AF228" s="70"/>
      <c r="AG228" s="70"/>
      <c r="AH228" s="70"/>
      <c r="AI228" s="70"/>
      <c r="AJ228" s="70"/>
      <c r="AK228" s="70"/>
      <c r="AL228" s="70"/>
      <c r="AM228" s="70"/>
      <c r="AN228" s="70"/>
      <c r="AO228" s="70"/>
    </row>
    <row r="229" spans="1:41" x14ac:dyDescent="0.3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  <c r="AA229" s="70"/>
      <c r="AB229" s="70"/>
      <c r="AC229" s="70"/>
      <c r="AD229" s="70"/>
      <c r="AE229" s="70"/>
      <c r="AF229" s="70"/>
      <c r="AG229" s="70"/>
      <c r="AH229" s="70"/>
      <c r="AI229" s="70"/>
      <c r="AJ229" s="70"/>
      <c r="AK229" s="70"/>
      <c r="AL229" s="70"/>
      <c r="AM229" s="70"/>
      <c r="AN229" s="70"/>
      <c r="AO229" s="70"/>
    </row>
    <row r="230" spans="1:41" x14ac:dyDescent="0.3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  <c r="AA230" s="70"/>
      <c r="AB230" s="70"/>
      <c r="AC230" s="70"/>
      <c r="AD230" s="70"/>
      <c r="AE230" s="70"/>
      <c r="AF230" s="70"/>
      <c r="AG230" s="70"/>
      <c r="AH230" s="70"/>
      <c r="AI230" s="70"/>
      <c r="AJ230" s="70"/>
      <c r="AK230" s="70"/>
      <c r="AL230" s="70"/>
      <c r="AM230" s="70"/>
      <c r="AN230" s="70"/>
      <c r="AO230" s="70"/>
    </row>
    <row r="231" spans="1:41" x14ac:dyDescent="0.3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  <c r="AA231" s="70"/>
      <c r="AB231" s="70"/>
      <c r="AC231" s="70"/>
      <c r="AD231" s="70"/>
      <c r="AE231" s="70"/>
      <c r="AF231" s="70"/>
      <c r="AG231" s="70"/>
      <c r="AH231" s="70"/>
      <c r="AI231" s="70"/>
      <c r="AJ231" s="70"/>
      <c r="AK231" s="70"/>
      <c r="AL231" s="70"/>
      <c r="AM231" s="70"/>
      <c r="AN231" s="70"/>
      <c r="AO231" s="70"/>
    </row>
    <row r="232" spans="1:41" x14ac:dyDescent="0.3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  <c r="AA232" s="70"/>
      <c r="AB232" s="70"/>
      <c r="AC232" s="70"/>
      <c r="AD232" s="70"/>
      <c r="AE232" s="70"/>
      <c r="AF232" s="70"/>
      <c r="AG232" s="70"/>
      <c r="AH232" s="70"/>
      <c r="AI232" s="70"/>
      <c r="AJ232" s="70"/>
      <c r="AK232" s="70"/>
      <c r="AL232" s="70"/>
      <c r="AM232" s="70"/>
      <c r="AN232" s="70"/>
      <c r="AO232" s="70"/>
    </row>
    <row r="233" spans="1:41" x14ac:dyDescent="0.3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  <c r="AA233" s="70"/>
      <c r="AB233" s="70"/>
      <c r="AC233" s="70"/>
      <c r="AD233" s="70"/>
      <c r="AE233" s="70"/>
      <c r="AF233" s="70"/>
      <c r="AG233" s="70"/>
      <c r="AH233" s="70"/>
      <c r="AI233" s="70"/>
      <c r="AJ233" s="70"/>
      <c r="AK233" s="70"/>
      <c r="AL233" s="70"/>
      <c r="AM233" s="70"/>
      <c r="AN233" s="70"/>
      <c r="AO233" s="70"/>
    </row>
    <row r="234" spans="1:41" x14ac:dyDescent="0.3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  <c r="AA234" s="70"/>
      <c r="AB234" s="70"/>
      <c r="AC234" s="70"/>
      <c r="AD234" s="70"/>
      <c r="AE234" s="70"/>
      <c r="AF234" s="70"/>
      <c r="AG234" s="70"/>
      <c r="AH234" s="70"/>
      <c r="AI234" s="70"/>
      <c r="AJ234" s="70"/>
      <c r="AK234" s="70"/>
      <c r="AL234" s="70"/>
      <c r="AM234" s="70"/>
      <c r="AN234" s="70"/>
      <c r="AO234" s="70"/>
    </row>
    <row r="235" spans="1:41" x14ac:dyDescent="0.3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  <c r="AA235" s="70"/>
      <c r="AB235" s="70"/>
      <c r="AC235" s="70"/>
      <c r="AD235" s="70"/>
      <c r="AE235" s="70"/>
      <c r="AF235" s="70"/>
      <c r="AG235" s="70"/>
      <c r="AH235" s="70"/>
      <c r="AI235" s="70"/>
      <c r="AJ235" s="70"/>
      <c r="AK235" s="70"/>
      <c r="AL235" s="70"/>
      <c r="AM235" s="70"/>
      <c r="AN235" s="70"/>
      <c r="AO235" s="70"/>
    </row>
    <row r="236" spans="1:41" x14ac:dyDescent="0.3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  <c r="AA236" s="70"/>
      <c r="AB236" s="70"/>
      <c r="AC236" s="70"/>
      <c r="AD236" s="70"/>
      <c r="AE236" s="70"/>
      <c r="AF236" s="70"/>
      <c r="AG236" s="70"/>
      <c r="AH236" s="70"/>
      <c r="AI236" s="70"/>
      <c r="AJ236" s="70"/>
      <c r="AK236" s="70"/>
      <c r="AL236" s="70"/>
      <c r="AM236" s="70"/>
      <c r="AN236" s="70"/>
      <c r="AO236" s="70"/>
    </row>
    <row r="237" spans="1:41" x14ac:dyDescent="0.3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  <c r="AA237" s="70"/>
      <c r="AB237" s="70"/>
      <c r="AC237" s="70"/>
      <c r="AD237" s="70"/>
      <c r="AE237" s="70"/>
      <c r="AF237" s="70"/>
      <c r="AG237" s="70"/>
      <c r="AH237" s="70"/>
      <c r="AI237" s="70"/>
      <c r="AJ237" s="70"/>
      <c r="AK237" s="70"/>
      <c r="AL237" s="70"/>
      <c r="AM237" s="70"/>
      <c r="AN237" s="70"/>
      <c r="AO237" s="70"/>
    </row>
    <row r="238" spans="1:41" x14ac:dyDescent="0.3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  <c r="AA238" s="70"/>
      <c r="AB238" s="70"/>
      <c r="AC238" s="70"/>
      <c r="AD238" s="70"/>
      <c r="AE238" s="70"/>
      <c r="AF238" s="70"/>
      <c r="AG238" s="70"/>
      <c r="AH238" s="70"/>
      <c r="AI238" s="70"/>
      <c r="AJ238" s="70"/>
      <c r="AK238" s="70"/>
      <c r="AL238" s="70"/>
      <c r="AM238" s="70"/>
      <c r="AN238" s="70"/>
      <c r="AO238" s="70"/>
    </row>
    <row r="239" spans="1:41" x14ac:dyDescent="0.3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  <c r="AN239" s="70"/>
      <c r="AO239" s="70"/>
    </row>
    <row r="240" spans="1:41" x14ac:dyDescent="0.3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  <c r="AA240" s="70"/>
      <c r="AB240" s="70"/>
      <c r="AC240" s="70"/>
      <c r="AD240" s="70"/>
      <c r="AE240" s="70"/>
      <c r="AF240" s="70"/>
      <c r="AG240" s="70"/>
      <c r="AH240" s="70"/>
      <c r="AI240" s="70"/>
      <c r="AJ240" s="70"/>
      <c r="AK240" s="70"/>
      <c r="AL240" s="70"/>
      <c r="AM240" s="70"/>
      <c r="AN240" s="70"/>
      <c r="AO240" s="70"/>
    </row>
    <row r="241" spans="1:41" x14ac:dyDescent="0.3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  <c r="AA241" s="70"/>
      <c r="AB241" s="70"/>
      <c r="AC241" s="70"/>
      <c r="AD241" s="70"/>
      <c r="AE241" s="70"/>
      <c r="AF241" s="70"/>
      <c r="AG241" s="70"/>
      <c r="AH241" s="70"/>
      <c r="AI241" s="70"/>
      <c r="AJ241" s="70"/>
      <c r="AK241" s="70"/>
      <c r="AL241" s="70"/>
      <c r="AM241" s="70"/>
      <c r="AN241" s="70"/>
      <c r="AO241" s="70"/>
    </row>
    <row r="242" spans="1:41" x14ac:dyDescent="0.3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  <c r="AA242" s="70"/>
      <c r="AB242" s="70"/>
      <c r="AC242" s="70"/>
      <c r="AD242" s="70"/>
      <c r="AE242" s="70"/>
      <c r="AF242" s="70"/>
      <c r="AG242" s="70"/>
      <c r="AH242" s="70"/>
      <c r="AI242" s="70"/>
      <c r="AJ242" s="70"/>
      <c r="AK242" s="70"/>
      <c r="AL242" s="70"/>
      <c r="AM242" s="70"/>
      <c r="AN242" s="70"/>
      <c r="AO242" s="70"/>
    </row>
    <row r="243" spans="1:41" x14ac:dyDescent="0.3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  <c r="AA243" s="70"/>
      <c r="AB243" s="70"/>
      <c r="AC243" s="70"/>
      <c r="AD243" s="70"/>
      <c r="AE243" s="70"/>
      <c r="AF243" s="70"/>
      <c r="AG243" s="70"/>
      <c r="AH243" s="70"/>
      <c r="AI243" s="70"/>
      <c r="AJ243" s="70"/>
      <c r="AK243" s="70"/>
      <c r="AL243" s="70"/>
      <c r="AM243" s="70"/>
      <c r="AN243" s="70"/>
      <c r="AO243" s="70"/>
    </row>
    <row r="244" spans="1:41" x14ac:dyDescent="0.3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  <c r="AA244" s="70"/>
      <c r="AB244" s="70"/>
      <c r="AC244" s="70"/>
      <c r="AD244" s="70"/>
      <c r="AE244" s="70"/>
      <c r="AF244" s="70"/>
      <c r="AG244" s="70"/>
      <c r="AH244" s="70"/>
      <c r="AI244" s="70"/>
      <c r="AJ244" s="70"/>
      <c r="AK244" s="70"/>
      <c r="AL244" s="70"/>
      <c r="AM244" s="70"/>
      <c r="AN244" s="70"/>
      <c r="AO244" s="70"/>
    </row>
    <row r="245" spans="1:41" x14ac:dyDescent="0.3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  <c r="AA245" s="70"/>
      <c r="AB245" s="70"/>
      <c r="AC245" s="70"/>
      <c r="AD245" s="70"/>
      <c r="AE245" s="70"/>
      <c r="AF245" s="70"/>
      <c r="AG245" s="70"/>
      <c r="AH245" s="70"/>
      <c r="AI245" s="70"/>
      <c r="AJ245" s="70"/>
      <c r="AK245" s="70"/>
      <c r="AL245" s="70"/>
      <c r="AM245" s="70"/>
      <c r="AN245" s="70"/>
      <c r="AO245" s="70"/>
    </row>
    <row r="246" spans="1:41" x14ac:dyDescent="0.3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  <c r="AA246" s="70"/>
      <c r="AB246" s="70"/>
      <c r="AC246" s="70"/>
      <c r="AD246" s="70"/>
      <c r="AE246" s="70"/>
      <c r="AF246" s="70"/>
      <c r="AG246" s="70"/>
      <c r="AH246" s="70"/>
      <c r="AI246" s="70"/>
      <c r="AJ246" s="70"/>
      <c r="AK246" s="70"/>
      <c r="AL246" s="70"/>
      <c r="AM246" s="70"/>
      <c r="AN246" s="70"/>
      <c r="AO246" s="70"/>
    </row>
    <row r="247" spans="1:41" x14ac:dyDescent="0.3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  <c r="AC247" s="70"/>
      <c r="AD247" s="70"/>
      <c r="AE247" s="70"/>
      <c r="AF247" s="70"/>
      <c r="AG247" s="70"/>
      <c r="AH247" s="70"/>
      <c r="AI247" s="70"/>
      <c r="AJ247" s="70"/>
      <c r="AK247" s="70"/>
      <c r="AL247" s="70"/>
      <c r="AM247" s="70"/>
      <c r="AN247" s="70"/>
      <c r="AO247" s="70"/>
    </row>
    <row r="248" spans="1:41" x14ac:dyDescent="0.3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  <c r="AA248" s="70"/>
      <c r="AB248" s="70"/>
      <c r="AC248" s="70"/>
      <c r="AD248" s="70"/>
      <c r="AE248" s="70"/>
      <c r="AF248" s="70"/>
      <c r="AG248" s="70"/>
      <c r="AH248" s="70"/>
      <c r="AI248" s="70"/>
      <c r="AJ248" s="70"/>
      <c r="AK248" s="70"/>
      <c r="AL248" s="70"/>
      <c r="AM248" s="70"/>
      <c r="AN248" s="70"/>
      <c r="AO248" s="70"/>
    </row>
    <row r="249" spans="1:41" x14ac:dyDescent="0.3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  <c r="AA249" s="70"/>
      <c r="AB249" s="70"/>
      <c r="AC249" s="70"/>
      <c r="AD249" s="70"/>
      <c r="AE249" s="70"/>
      <c r="AF249" s="70"/>
      <c r="AG249" s="70"/>
      <c r="AH249" s="70"/>
      <c r="AI249" s="70"/>
      <c r="AJ249" s="70"/>
      <c r="AK249" s="70"/>
      <c r="AL249" s="70"/>
      <c r="AM249" s="70"/>
      <c r="AN249" s="70"/>
      <c r="AO249" s="70"/>
    </row>
    <row r="250" spans="1:41" x14ac:dyDescent="0.3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  <c r="AA250" s="70"/>
      <c r="AB250" s="70"/>
      <c r="AC250" s="70"/>
      <c r="AD250" s="70"/>
      <c r="AE250" s="70"/>
      <c r="AF250" s="70"/>
      <c r="AG250" s="70"/>
      <c r="AH250" s="70"/>
      <c r="AI250" s="70"/>
      <c r="AJ250" s="70"/>
      <c r="AK250" s="70"/>
      <c r="AL250" s="70"/>
      <c r="AM250" s="70"/>
      <c r="AN250" s="70"/>
      <c r="AO250" s="70"/>
    </row>
    <row r="251" spans="1:41" x14ac:dyDescent="0.3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  <c r="AA251" s="70"/>
      <c r="AB251" s="70"/>
      <c r="AC251" s="70"/>
      <c r="AD251" s="70"/>
      <c r="AE251" s="70"/>
      <c r="AF251" s="70"/>
      <c r="AG251" s="70"/>
      <c r="AH251" s="70"/>
      <c r="AI251" s="70"/>
      <c r="AJ251" s="70"/>
      <c r="AK251" s="70"/>
      <c r="AL251" s="70"/>
      <c r="AM251" s="70"/>
      <c r="AN251" s="70"/>
      <c r="AO251" s="70"/>
    </row>
    <row r="252" spans="1:41" x14ac:dyDescent="0.3">
      <c r="A252" s="70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  <c r="AA252" s="70"/>
      <c r="AB252" s="70"/>
      <c r="AC252" s="70"/>
      <c r="AD252" s="70"/>
      <c r="AE252" s="70"/>
      <c r="AF252" s="70"/>
      <c r="AG252" s="70"/>
      <c r="AH252" s="70"/>
      <c r="AI252" s="70"/>
      <c r="AJ252" s="70"/>
      <c r="AK252" s="70"/>
      <c r="AL252" s="70"/>
      <c r="AM252" s="70"/>
      <c r="AN252" s="70"/>
      <c r="AO252" s="70"/>
    </row>
    <row r="253" spans="1:41" x14ac:dyDescent="0.3">
      <c r="A253" s="70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  <c r="AA253" s="70"/>
      <c r="AB253" s="70"/>
      <c r="AC253" s="70"/>
      <c r="AD253" s="70"/>
      <c r="AE253" s="70"/>
      <c r="AF253" s="70"/>
      <c r="AG253" s="70"/>
      <c r="AH253" s="70"/>
      <c r="AI253" s="70"/>
      <c r="AJ253" s="70"/>
      <c r="AK253" s="70"/>
      <c r="AL253" s="70"/>
      <c r="AM253" s="70"/>
      <c r="AN253" s="70"/>
      <c r="AO253" s="70"/>
    </row>
    <row r="254" spans="1:41" x14ac:dyDescent="0.3">
      <c r="A254" s="70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  <c r="AA254" s="70"/>
      <c r="AB254" s="70"/>
      <c r="AC254" s="70"/>
      <c r="AD254" s="70"/>
      <c r="AE254" s="70"/>
      <c r="AF254" s="70"/>
      <c r="AG254" s="70"/>
      <c r="AH254" s="70"/>
      <c r="AI254" s="70"/>
      <c r="AJ254" s="70"/>
      <c r="AK254" s="70"/>
      <c r="AL254" s="70"/>
      <c r="AM254" s="70"/>
      <c r="AN254" s="70"/>
      <c r="AO254" s="70"/>
    </row>
    <row r="255" spans="1:41" x14ac:dyDescent="0.3">
      <c r="A255" s="70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  <c r="AA255" s="70"/>
      <c r="AB255" s="70"/>
      <c r="AC255" s="70"/>
      <c r="AD255" s="70"/>
      <c r="AE255" s="70"/>
      <c r="AF255" s="70"/>
      <c r="AG255" s="70"/>
      <c r="AH255" s="70"/>
      <c r="AI255" s="70"/>
      <c r="AJ255" s="70"/>
      <c r="AK255" s="70"/>
      <c r="AL255" s="70"/>
      <c r="AM255" s="70"/>
      <c r="AN255" s="70"/>
      <c r="AO255" s="70"/>
    </row>
    <row r="256" spans="1:41" x14ac:dyDescent="0.3">
      <c r="A256" s="70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  <c r="AA256" s="70"/>
      <c r="AB256" s="70"/>
      <c r="AC256" s="70"/>
      <c r="AD256" s="70"/>
      <c r="AE256" s="70"/>
      <c r="AF256" s="70"/>
      <c r="AG256" s="70"/>
      <c r="AH256" s="70"/>
      <c r="AI256" s="70"/>
      <c r="AJ256" s="70"/>
      <c r="AK256" s="70"/>
      <c r="AL256" s="70"/>
      <c r="AM256" s="70"/>
      <c r="AN256" s="70"/>
      <c r="AO256" s="70"/>
    </row>
    <row r="257" spans="1:41" x14ac:dyDescent="0.3">
      <c r="A257" s="70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  <c r="AA257" s="70"/>
      <c r="AB257" s="70"/>
      <c r="AC257" s="70"/>
      <c r="AD257" s="70"/>
      <c r="AE257" s="70"/>
      <c r="AF257" s="70"/>
      <c r="AG257" s="70"/>
      <c r="AH257" s="70"/>
      <c r="AI257" s="70"/>
      <c r="AJ257" s="70"/>
      <c r="AK257" s="70"/>
      <c r="AL257" s="70"/>
      <c r="AM257" s="70"/>
      <c r="AN257" s="70"/>
      <c r="AO257" s="70"/>
    </row>
    <row r="258" spans="1:41" x14ac:dyDescent="0.3">
      <c r="A258" s="70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</row>
    <row r="259" spans="1:41" x14ac:dyDescent="0.3">
      <c r="A259" s="70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  <c r="AA259" s="70"/>
      <c r="AB259" s="70"/>
      <c r="AC259" s="70"/>
      <c r="AD259" s="70"/>
      <c r="AE259" s="70"/>
      <c r="AF259" s="70"/>
      <c r="AG259" s="70"/>
      <c r="AH259" s="70"/>
      <c r="AI259" s="70"/>
      <c r="AJ259" s="70"/>
      <c r="AK259" s="70"/>
      <c r="AL259" s="70"/>
      <c r="AM259" s="70"/>
      <c r="AN259" s="70"/>
      <c r="AO259" s="70"/>
    </row>
    <row r="260" spans="1:41" x14ac:dyDescent="0.3">
      <c r="A260" s="70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  <c r="AA260" s="70"/>
      <c r="AB260" s="70"/>
      <c r="AC260" s="70"/>
      <c r="AD260" s="70"/>
      <c r="AE260" s="70"/>
      <c r="AF260" s="70"/>
      <c r="AG260" s="70"/>
      <c r="AH260" s="70"/>
      <c r="AI260" s="70"/>
      <c r="AJ260" s="70"/>
      <c r="AK260" s="70"/>
      <c r="AL260" s="70"/>
      <c r="AM260" s="70"/>
      <c r="AN260" s="70"/>
      <c r="AO260" s="70"/>
    </row>
    <row r="261" spans="1:41" x14ac:dyDescent="0.3">
      <c r="A261" s="70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  <c r="AA261" s="70"/>
      <c r="AB261" s="70"/>
      <c r="AC261" s="70"/>
      <c r="AD261" s="70"/>
      <c r="AE261" s="70"/>
      <c r="AF261" s="70"/>
      <c r="AG261" s="70"/>
      <c r="AH261" s="70"/>
      <c r="AI261" s="70"/>
      <c r="AJ261" s="70"/>
      <c r="AK261" s="70"/>
      <c r="AL261" s="70"/>
      <c r="AM261" s="70"/>
      <c r="AN261" s="70"/>
      <c r="AO261" s="70"/>
    </row>
    <row r="262" spans="1:41" x14ac:dyDescent="0.3">
      <c r="A262" s="70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  <c r="AA262" s="70"/>
      <c r="AB262" s="70"/>
      <c r="AC262" s="70"/>
      <c r="AD262" s="70"/>
      <c r="AE262" s="70"/>
      <c r="AF262" s="70"/>
      <c r="AG262" s="70"/>
      <c r="AH262" s="70"/>
      <c r="AI262" s="70"/>
      <c r="AJ262" s="70"/>
      <c r="AK262" s="70"/>
      <c r="AL262" s="70"/>
      <c r="AM262" s="70"/>
      <c r="AN262" s="70"/>
      <c r="AO262" s="70"/>
    </row>
    <row r="263" spans="1:41" x14ac:dyDescent="0.3">
      <c r="A263" s="70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  <c r="AA263" s="70"/>
      <c r="AB263" s="70"/>
      <c r="AC263" s="70"/>
      <c r="AD263" s="70"/>
      <c r="AE263" s="70"/>
      <c r="AF263" s="70"/>
      <c r="AG263" s="70"/>
      <c r="AH263" s="70"/>
      <c r="AI263" s="70"/>
      <c r="AJ263" s="70"/>
      <c r="AK263" s="70"/>
      <c r="AL263" s="70"/>
      <c r="AM263" s="70"/>
      <c r="AN263" s="70"/>
      <c r="AO263" s="70"/>
    </row>
    <row r="264" spans="1:41" x14ac:dyDescent="0.3">
      <c r="A264" s="70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  <c r="AN264" s="70"/>
      <c r="AO264" s="70"/>
    </row>
    <row r="265" spans="1:41" x14ac:dyDescent="0.3">
      <c r="A265" s="70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  <c r="AA265" s="70"/>
      <c r="AB265" s="70"/>
      <c r="AC265" s="70"/>
      <c r="AD265" s="70"/>
      <c r="AE265" s="70"/>
      <c r="AF265" s="70"/>
      <c r="AG265" s="70"/>
      <c r="AH265" s="70"/>
      <c r="AI265" s="70"/>
      <c r="AJ265" s="70"/>
      <c r="AK265" s="70"/>
      <c r="AL265" s="70"/>
      <c r="AM265" s="70"/>
      <c r="AN265" s="70"/>
      <c r="AO265" s="70"/>
    </row>
    <row r="266" spans="1:41" x14ac:dyDescent="0.3">
      <c r="A266" s="70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  <c r="AA266" s="70"/>
      <c r="AB266" s="70"/>
      <c r="AC266" s="70"/>
      <c r="AD266" s="70"/>
      <c r="AE266" s="70"/>
      <c r="AF266" s="70"/>
      <c r="AG266" s="70"/>
      <c r="AH266" s="70"/>
      <c r="AI266" s="70"/>
      <c r="AJ266" s="70"/>
      <c r="AK266" s="70"/>
      <c r="AL266" s="70"/>
      <c r="AM266" s="70"/>
      <c r="AN266" s="70"/>
      <c r="AO266" s="70"/>
    </row>
    <row r="267" spans="1:41" x14ac:dyDescent="0.3">
      <c r="A267" s="70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  <c r="AA267" s="70"/>
      <c r="AB267" s="70"/>
      <c r="AC267" s="70"/>
      <c r="AD267" s="70"/>
      <c r="AE267" s="70"/>
      <c r="AF267" s="70"/>
      <c r="AG267" s="70"/>
      <c r="AH267" s="70"/>
      <c r="AI267" s="70"/>
      <c r="AJ267" s="70"/>
      <c r="AK267" s="70"/>
      <c r="AL267" s="70"/>
      <c r="AM267" s="70"/>
      <c r="AN267" s="70"/>
      <c r="AO267" s="70"/>
    </row>
    <row r="268" spans="1:41" x14ac:dyDescent="0.3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  <c r="AA268" s="70"/>
      <c r="AB268" s="70"/>
      <c r="AC268" s="70"/>
      <c r="AD268" s="70"/>
      <c r="AE268" s="70"/>
      <c r="AF268" s="70"/>
      <c r="AG268" s="70"/>
      <c r="AH268" s="70"/>
      <c r="AI268" s="70"/>
      <c r="AJ268" s="70"/>
      <c r="AK268" s="70"/>
      <c r="AL268" s="70"/>
      <c r="AM268" s="70"/>
      <c r="AN268" s="70"/>
      <c r="AO268" s="70"/>
    </row>
    <row r="269" spans="1:41" x14ac:dyDescent="0.3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  <c r="AA269" s="70"/>
      <c r="AB269" s="70"/>
      <c r="AC269" s="70"/>
      <c r="AD269" s="70"/>
      <c r="AE269" s="70"/>
      <c r="AF269" s="70"/>
      <c r="AG269" s="70"/>
      <c r="AH269" s="70"/>
      <c r="AI269" s="70"/>
      <c r="AJ269" s="70"/>
      <c r="AK269" s="70"/>
      <c r="AL269" s="70"/>
      <c r="AM269" s="70"/>
      <c r="AN269" s="70"/>
      <c r="AO269" s="70"/>
    </row>
    <row r="270" spans="1:41" x14ac:dyDescent="0.3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  <c r="AA270" s="70"/>
      <c r="AB270" s="70"/>
      <c r="AC270" s="70"/>
      <c r="AD270" s="70"/>
      <c r="AE270" s="70"/>
      <c r="AF270" s="70"/>
      <c r="AG270" s="70"/>
      <c r="AH270" s="70"/>
      <c r="AI270" s="70"/>
      <c r="AJ270" s="70"/>
      <c r="AK270" s="70"/>
      <c r="AL270" s="70"/>
      <c r="AM270" s="70"/>
      <c r="AN270" s="70"/>
      <c r="AO270" s="70"/>
    </row>
    <row r="271" spans="1:41" x14ac:dyDescent="0.3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  <c r="AA271" s="70"/>
      <c r="AB271" s="70"/>
      <c r="AC271" s="70"/>
      <c r="AD271" s="70"/>
      <c r="AE271" s="70"/>
      <c r="AF271" s="70"/>
      <c r="AG271" s="70"/>
      <c r="AH271" s="70"/>
      <c r="AI271" s="70"/>
      <c r="AJ271" s="70"/>
      <c r="AK271" s="70"/>
      <c r="AL271" s="70"/>
      <c r="AM271" s="70"/>
      <c r="AN271" s="70"/>
      <c r="AO271" s="70"/>
    </row>
    <row r="272" spans="1:41" x14ac:dyDescent="0.3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  <c r="AA272" s="70"/>
      <c r="AB272" s="70"/>
      <c r="AC272" s="70"/>
      <c r="AD272" s="70"/>
      <c r="AE272" s="70"/>
      <c r="AF272" s="70"/>
      <c r="AG272" s="70"/>
      <c r="AH272" s="70"/>
      <c r="AI272" s="70"/>
      <c r="AJ272" s="70"/>
      <c r="AK272" s="70"/>
      <c r="AL272" s="70"/>
      <c r="AM272" s="70"/>
      <c r="AN272" s="70"/>
      <c r="AO272" s="70"/>
    </row>
    <row r="273" spans="1:41" x14ac:dyDescent="0.3">
      <c r="A273" s="70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  <c r="AA273" s="70"/>
      <c r="AB273" s="70"/>
      <c r="AC273" s="70"/>
      <c r="AD273" s="70"/>
      <c r="AE273" s="70"/>
      <c r="AF273" s="70"/>
      <c r="AG273" s="70"/>
      <c r="AH273" s="70"/>
      <c r="AI273" s="70"/>
      <c r="AJ273" s="70"/>
      <c r="AK273" s="70"/>
      <c r="AL273" s="70"/>
      <c r="AM273" s="70"/>
      <c r="AN273" s="70"/>
      <c r="AO273" s="70"/>
    </row>
    <row r="274" spans="1:41" x14ac:dyDescent="0.3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  <c r="AA274" s="70"/>
      <c r="AB274" s="70"/>
      <c r="AC274" s="70"/>
      <c r="AD274" s="70"/>
      <c r="AE274" s="70"/>
      <c r="AF274" s="70"/>
      <c r="AG274" s="70"/>
      <c r="AH274" s="70"/>
      <c r="AI274" s="70"/>
      <c r="AJ274" s="70"/>
      <c r="AK274" s="70"/>
      <c r="AL274" s="70"/>
      <c r="AM274" s="70"/>
      <c r="AN274" s="70"/>
      <c r="AO274" s="70"/>
    </row>
    <row r="275" spans="1:41" x14ac:dyDescent="0.3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  <c r="AA275" s="70"/>
      <c r="AB275" s="70"/>
      <c r="AC275" s="70"/>
      <c r="AD275" s="70"/>
      <c r="AE275" s="70"/>
      <c r="AF275" s="70"/>
      <c r="AG275" s="70"/>
      <c r="AH275" s="70"/>
      <c r="AI275" s="70"/>
      <c r="AJ275" s="70"/>
      <c r="AK275" s="70"/>
      <c r="AL275" s="70"/>
      <c r="AM275" s="70"/>
      <c r="AN275" s="70"/>
      <c r="AO275" s="70"/>
    </row>
    <row r="276" spans="1:41" x14ac:dyDescent="0.3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  <c r="AA276" s="70"/>
      <c r="AB276" s="70"/>
      <c r="AC276" s="70"/>
      <c r="AD276" s="70"/>
      <c r="AE276" s="70"/>
      <c r="AF276" s="70"/>
      <c r="AG276" s="70"/>
      <c r="AH276" s="70"/>
      <c r="AI276" s="70"/>
      <c r="AJ276" s="70"/>
      <c r="AK276" s="70"/>
      <c r="AL276" s="70"/>
      <c r="AM276" s="70"/>
      <c r="AN276" s="70"/>
      <c r="AO276" s="70"/>
    </row>
    <row r="277" spans="1:41" x14ac:dyDescent="0.3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  <c r="AA277" s="70"/>
      <c r="AB277" s="70"/>
      <c r="AC277" s="70"/>
      <c r="AD277" s="70"/>
      <c r="AE277" s="70"/>
      <c r="AF277" s="70"/>
      <c r="AG277" s="70"/>
      <c r="AH277" s="70"/>
      <c r="AI277" s="70"/>
      <c r="AJ277" s="70"/>
      <c r="AK277" s="70"/>
      <c r="AL277" s="70"/>
      <c r="AM277" s="70"/>
      <c r="AN277" s="70"/>
      <c r="AO277" s="70"/>
    </row>
    <row r="278" spans="1:41" x14ac:dyDescent="0.3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  <c r="AA278" s="70"/>
      <c r="AB278" s="70"/>
      <c r="AC278" s="70"/>
      <c r="AD278" s="70"/>
      <c r="AE278" s="70"/>
      <c r="AF278" s="70"/>
      <c r="AG278" s="70"/>
      <c r="AH278" s="70"/>
      <c r="AI278" s="70"/>
      <c r="AJ278" s="70"/>
      <c r="AK278" s="70"/>
      <c r="AL278" s="70"/>
      <c r="AM278" s="70"/>
      <c r="AN278" s="70"/>
      <c r="AO278" s="70"/>
    </row>
    <row r="279" spans="1:41" x14ac:dyDescent="0.3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  <c r="AA279" s="70"/>
      <c r="AB279" s="70"/>
      <c r="AC279" s="70"/>
      <c r="AD279" s="70"/>
      <c r="AE279" s="70"/>
      <c r="AF279" s="70"/>
      <c r="AG279" s="70"/>
      <c r="AH279" s="70"/>
      <c r="AI279" s="70"/>
      <c r="AJ279" s="70"/>
      <c r="AK279" s="70"/>
      <c r="AL279" s="70"/>
      <c r="AM279" s="70"/>
      <c r="AN279" s="70"/>
      <c r="AO279" s="70"/>
    </row>
    <row r="280" spans="1:41" x14ac:dyDescent="0.3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  <c r="AA280" s="70"/>
      <c r="AB280" s="70"/>
      <c r="AC280" s="70"/>
      <c r="AD280" s="70"/>
      <c r="AE280" s="70"/>
      <c r="AF280" s="70"/>
      <c r="AG280" s="70"/>
      <c r="AH280" s="70"/>
      <c r="AI280" s="70"/>
      <c r="AJ280" s="70"/>
      <c r="AK280" s="70"/>
      <c r="AL280" s="70"/>
      <c r="AM280" s="70"/>
      <c r="AN280" s="70"/>
      <c r="AO280" s="70"/>
    </row>
    <row r="281" spans="1:41" x14ac:dyDescent="0.3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  <c r="AA281" s="70"/>
      <c r="AB281" s="70"/>
      <c r="AC281" s="70"/>
      <c r="AD281" s="70"/>
      <c r="AE281" s="70"/>
      <c r="AF281" s="70"/>
      <c r="AG281" s="70"/>
      <c r="AH281" s="70"/>
      <c r="AI281" s="70"/>
      <c r="AJ281" s="70"/>
      <c r="AK281" s="70"/>
      <c r="AL281" s="70"/>
      <c r="AM281" s="70"/>
      <c r="AN281" s="70"/>
      <c r="AO281" s="70"/>
    </row>
    <row r="282" spans="1:41" x14ac:dyDescent="0.3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</row>
    <row r="283" spans="1:41" x14ac:dyDescent="0.3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  <c r="AA283" s="70"/>
      <c r="AB283" s="70"/>
      <c r="AC283" s="70"/>
      <c r="AD283" s="70"/>
      <c r="AE283" s="70"/>
      <c r="AF283" s="70"/>
      <c r="AG283" s="70"/>
      <c r="AH283" s="70"/>
      <c r="AI283" s="70"/>
      <c r="AJ283" s="70"/>
      <c r="AK283" s="70"/>
      <c r="AL283" s="70"/>
      <c r="AM283" s="70"/>
      <c r="AN283" s="70"/>
      <c r="AO283" s="70"/>
    </row>
    <row r="284" spans="1:41" x14ac:dyDescent="0.3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  <c r="AA284" s="70"/>
      <c r="AB284" s="70"/>
      <c r="AC284" s="70"/>
      <c r="AD284" s="70"/>
      <c r="AE284" s="70"/>
      <c r="AF284" s="70"/>
      <c r="AG284" s="70"/>
      <c r="AH284" s="70"/>
      <c r="AI284" s="70"/>
      <c r="AJ284" s="70"/>
      <c r="AK284" s="70"/>
      <c r="AL284" s="70"/>
      <c r="AM284" s="70"/>
      <c r="AN284" s="70"/>
      <c r="AO284" s="70"/>
    </row>
    <row r="285" spans="1:41" x14ac:dyDescent="0.3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  <c r="AA285" s="70"/>
      <c r="AB285" s="70"/>
      <c r="AC285" s="70"/>
      <c r="AD285" s="70"/>
      <c r="AE285" s="70"/>
      <c r="AF285" s="70"/>
      <c r="AG285" s="70"/>
      <c r="AH285" s="70"/>
      <c r="AI285" s="70"/>
      <c r="AJ285" s="70"/>
      <c r="AK285" s="70"/>
      <c r="AL285" s="70"/>
      <c r="AM285" s="70"/>
      <c r="AN285" s="70"/>
      <c r="AO285" s="70"/>
    </row>
    <row r="286" spans="1:41" x14ac:dyDescent="0.3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  <c r="AA286" s="70"/>
      <c r="AB286" s="70"/>
      <c r="AC286" s="70"/>
      <c r="AD286" s="70"/>
      <c r="AE286" s="70"/>
      <c r="AF286" s="70"/>
      <c r="AG286" s="70"/>
      <c r="AH286" s="70"/>
      <c r="AI286" s="70"/>
      <c r="AJ286" s="70"/>
      <c r="AK286" s="70"/>
      <c r="AL286" s="70"/>
      <c r="AM286" s="70"/>
      <c r="AN286" s="70"/>
      <c r="AO286" s="70"/>
    </row>
    <row r="287" spans="1:41" x14ac:dyDescent="0.3">
      <c r="A287" s="70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  <c r="AA287" s="70"/>
      <c r="AB287" s="70"/>
      <c r="AC287" s="70"/>
      <c r="AD287" s="70"/>
      <c r="AE287" s="70"/>
      <c r="AF287" s="70"/>
      <c r="AG287" s="70"/>
      <c r="AH287" s="70"/>
      <c r="AI287" s="70"/>
      <c r="AJ287" s="70"/>
      <c r="AK287" s="70"/>
      <c r="AL287" s="70"/>
      <c r="AM287" s="70"/>
      <c r="AN287" s="70"/>
      <c r="AO287" s="70"/>
    </row>
    <row r="288" spans="1:41" x14ac:dyDescent="0.3">
      <c r="A288" s="70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  <c r="AA288" s="70"/>
      <c r="AB288" s="70"/>
      <c r="AC288" s="70"/>
      <c r="AD288" s="70"/>
      <c r="AE288" s="70"/>
      <c r="AF288" s="70"/>
      <c r="AG288" s="70"/>
      <c r="AH288" s="70"/>
      <c r="AI288" s="70"/>
      <c r="AJ288" s="70"/>
      <c r="AK288" s="70"/>
      <c r="AL288" s="70"/>
      <c r="AM288" s="70"/>
      <c r="AN288" s="70"/>
      <c r="AO288" s="70"/>
    </row>
    <row r="289" spans="1:41" x14ac:dyDescent="0.3">
      <c r="A289" s="70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  <c r="AA289" s="70"/>
      <c r="AB289" s="70"/>
      <c r="AC289" s="70"/>
      <c r="AD289" s="70"/>
      <c r="AE289" s="70"/>
      <c r="AF289" s="70"/>
      <c r="AG289" s="70"/>
      <c r="AH289" s="70"/>
      <c r="AI289" s="70"/>
      <c r="AJ289" s="70"/>
      <c r="AK289" s="70"/>
      <c r="AL289" s="70"/>
      <c r="AM289" s="70"/>
      <c r="AN289" s="70"/>
      <c r="AO289" s="70"/>
    </row>
    <row r="290" spans="1:41" x14ac:dyDescent="0.3">
      <c r="A290" s="70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  <c r="AA290" s="70"/>
      <c r="AB290" s="70"/>
      <c r="AC290" s="70"/>
      <c r="AD290" s="70"/>
      <c r="AE290" s="70"/>
      <c r="AF290" s="70"/>
      <c r="AG290" s="70"/>
      <c r="AH290" s="70"/>
      <c r="AI290" s="70"/>
      <c r="AJ290" s="70"/>
      <c r="AK290" s="70"/>
      <c r="AL290" s="70"/>
      <c r="AM290" s="70"/>
      <c r="AN290" s="70"/>
      <c r="AO290" s="70"/>
    </row>
    <row r="291" spans="1:41" x14ac:dyDescent="0.3">
      <c r="A291" s="70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  <c r="AA291" s="70"/>
      <c r="AB291" s="70"/>
      <c r="AC291" s="70"/>
      <c r="AD291" s="70"/>
      <c r="AE291" s="70"/>
      <c r="AF291" s="70"/>
      <c r="AG291" s="70"/>
      <c r="AH291" s="70"/>
      <c r="AI291" s="70"/>
      <c r="AJ291" s="70"/>
      <c r="AK291" s="70"/>
      <c r="AL291" s="70"/>
      <c r="AM291" s="70"/>
      <c r="AN291" s="70"/>
      <c r="AO291" s="70"/>
    </row>
    <row r="292" spans="1:41" x14ac:dyDescent="0.3">
      <c r="A292" s="70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  <c r="AA292" s="70"/>
      <c r="AB292" s="70"/>
      <c r="AC292" s="70"/>
      <c r="AD292" s="70"/>
      <c r="AE292" s="70"/>
      <c r="AF292" s="70"/>
      <c r="AG292" s="70"/>
      <c r="AH292" s="70"/>
      <c r="AI292" s="70"/>
      <c r="AJ292" s="70"/>
      <c r="AK292" s="70"/>
      <c r="AL292" s="70"/>
      <c r="AM292" s="70"/>
      <c r="AN292" s="70"/>
      <c r="AO292" s="70"/>
    </row>
    <row r="293" spans="1:41" x14ac:dyDescent="0.3">
      <c r="A293" s="70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  <c r="AA293" s="70"/>
      <c r="AB293" s="70"/>
      <c r="AC293" s="70"/>
      <c r="AD293" s="70"/>
      <c r="AE293" s="70"/>
      <c r="AF293" s="70"/>
      <c r="AG293" s="70"/>
      <c r="AH293" s="70"/>
      <c r="AI293" s="70"/>
      <c r="AJ293" s="70"/>
      <c r="AK293" s="70"/>
      <c r="AL293" s="70"/>
      <c r="AM293" s="70"/>
      <c r="AN293" s="70"/>
      <c r="AO293" s="70"/>
    </row>
    <row r="294" spans="1:41" x14ac:dyDescent="0.3">
      <c r="A294" s="70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  <c r="AA294" s="70"/>
      <c r="AB294" s="70"/>
      <c r="AC294" s="70"/>
      <c r="AD294" s="70"/>
      <c r="AE294" s="70"/>
      <c r="AF294" s="70"/>
      <c r="AG294" s="70"/>
      <c r="AH294" s="70"/>
      <c r="AI294" s="70"/>
      <c r="AJ294" s="70"/>
      <c r="AK294" s="70"/>
      <c r="AL294" s="70"/>
      <c r="AM294" s="70"/>
      <c r="AN294" s="70"/>
      <c r="AO294" s="70"/>
    </row>
    <row r="295" spans="1:41" x14ac:dyDescent="0.3">
      <c r="A295" s="70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  <c r="AA295" s="70"/>
      <c r="AB295" s="70"/>
      <c r="AC295" s="70"/>
      <c r="AD295" s="70"/>
      <c r="AE295" s="70"/>
      <c r="AF295" s="70"/>
      <c r="AG295" s="70"/>
      <c r="AH295" s="70"/>
      <c r="AI295" s="70"/>
      <c r="AJ295" s="70"/>
      <c r="AK295" s="70"/>
      <c r="AL295" s="70"/>
      <c r="AM295" s="70"/>
      <c r="AN295" s="70"/>
      <c r="AO295" s="70"/>
    </row>
    <row r="296" spans="1:41" x14ac:dyDescent="0.3">
      <c r="A296" s="70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  <c r="AA296" s="70"/>
      <c r="AB296" s="70"/>
      <c r="AC296" s="70"/>
      <c r="AD296" s="70"/>
      <c r="AE296" s="70"/>
      <c r="AF296" s="70"/>
      <c r="AG296" s="70"/>
      <c r="AH296" s="70"/>
      <c r="AI296" s="70"/>
      <c r="AJ296" s="70"/>
      <c r="AK296" s="70"/>
      <c r="AL296" s="70"/>
      <c r="AM296" s="70"/>
      <c r="AN296" s="70"/>
      <c r="AO296" s="70"/>
    </row>
    <row r="297" spans="1:41" x14ac:dyDescent="0.3">
      <c r="A297" s="70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  <c r="AA297" s="70"/>
      <c r="AB297" s="70"/>
      <c r="AC297" s="70"/>
      <c r="AD297" s="70"/>
      <c r="AE297" s="70"/>
      <c r="AF297" s="70"/>
      <c r="AG297" s="70"/>
      <c r="AH297" s="70"/>
      <c r="AI297" s="70"/>
      <c r="AJ297" s="70"/>
      <c r="AK297" s="70"/>
      <c r="AL297" s="70"/>
      <c r="AM297" s="70"/>
      <c r="AN297" s="70"/>
      <c r="AO297" s="70"/>
    </row>
    <row r="298" spans="1:41" x14ac:dyDescent="0.3">
      <c r="A298" s="70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  <c r="AA298" s="70"/>
      <c r="AB298" s="70"/>
      <c r="AC298" s="70"/>
      <c r="AD298" s="70"/>
      <c r="AE298" s="70"/>
      <c r="AF298" s="70"/>
      <c r="AG298" s="70"/>
      <c r="AH298" s="70"/>
      <c r="AI298" s="70"/>
      <c r="AJ298" s="70"/>
      <c r="AK298" s="70"/>
      <c r="AL298" s="70"/>
      <c r="AM298" s="70"/>
      <c r="AN298" s="70"/>
      <c r="AO298" s="70"/>
    </row>
    <row r="299" spans="1:41" x14ac:dyDescent="0.3">
      <c r="A299" s="70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  <c r="AA299" s="70"/>
      <c r="AB299" s="70"/>
      <c r="AC299" s="70"/>
      <c r="AD299" s="70"/>
      <c r="AE299" s="70"/>
      <c r="AF299" s="70"/>
      <c r="AG299" s="70"/>
      <c r="AH299" s="70"/>
      <c r="AI299" s="70"/>
      <c r="AJ299" s="70"/>
      <c r="AK299" s="70"/>
      <c r="AL299" s="70"/>
      <c r="AM299" s="70"/>
      <c r="AN299" s="70"/>
      <c r="AO299" s="70"/>
    </row>
    <row r="300" spans="1:41" x14ac:dyDescent="0.3">
      <c r="A300" s="70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  <c r="AA300" s="70"/>
      <c r="AB300" s="70"/>
      <c r="AC300" s="70"/>
      <c r="AD300" s="70"/>
      <c r="AE300" s="70"/>
      <c r="AF300" s="70"/>
      <c r="AG300" s="70"/>
      <c r="AH300" s="70"/>
      <c r="AI300" s="70"/>
      <c r="AJ300" s="70"/>
      <c r="AK300" s="70"/>
      <c r="AL300" s="70"/>
      <c r="AM300" s="70"/>
      <c r="AN300" s="70"/>
      <c r="AO300" s="70"/>
    </row>
    <row r="301" spans="1:41" x14ac:dyDescent="0.3">
      <c r="A301" s="70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  <c r="AA301" s="70"/>
      <c r="AB301" s="70"/>
      <c r="AC301" s="70"/>
      <c r="AD301" s="70"/>
      <c r="AE301" s="70"/>
      <c r="AF301" s="70"/>
      <c r="AG301" s="70"/>
      <c r="AH301" s="70"/>
      <c r="AI301" s="70"/>
      <c r="AJ301" s="70"/>
      <c r="AK301" s="70"/>
      <c r="AL301" s="70"/>
      <c r="AM301" s="70"/>
      <c r="AN301" s="70"/>
      <c r="AO301" s="70"/>
    </row>
    <row r="302" spans="1:41" x14ac:dyDescent="0.3">
      <c r="A302" s="70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  <c r="AA302" s="70"/>
      <c r="AB302" s="70"/>
      <c r="AC302" s="70"/>
      <c r="AD302" s="70"/>
      <c r="AE302" s="70"/>
      <c r="AF302" s="70"/>
      <c r="AG302" s="70"/>
      <c r="AH302" s="70"/>
      <c r="AI302" s="70"/>
      <c r="AJ302" s="70"/>
      <c r="AK302" s="70"/>
      <c r="AL302" s="70"/>
      <c r="AM302" s="70"/>
      <c r="AN302" s="70"/>
      <c r="AO302" s="70"/>
    </row>
    <row r="303" spans="1:41" x14ac:dyDescent="0.3">
      <c r="A303" s="70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  <c r="AA303" s="70"/>
      <c r="AB303" s="70"/>
      <c r="AC303" s="70"/>
      <c r="AD303" s="70"/>
      <c r="AE303" s="70"/>
      <c r="AF303" s="70"/>
      <c r="AG303" s="70"/>
      <c r="AH303" s="70"/>
      <c r="AI303" s="70"/>
      <c r="AJ303" s="70"/>
      <c r="AK303" s="70"/>
      <c r="AL303" s="70"/>
      <c r="AM303" s="70"/>
      <c r="AN303" s="70"/>
      <c r="AO303" s="70"/>
    </row>
    <row r="304" spans="1:41" x14ac:dyDescent="0.3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  <c r="AA304" s="70"/>
      <c r="AB304" s="70"/>
      <c r="AC304" s="70"/>
      <c r="AD304" s="70"/>
      <c r="AE304" s="70"/>
      <c r="AF304" s="70"/>
      <c r="AG304" s="70"/>
      <c r="AH304" s="70"/>
      <c r="AI304" s="70"/>
      <c r="AJ304" s="70"/>
      <c r="AK304" s="70"/>
      <c r="AL304" s="70"/>
      <c r="AM304" s="70"/>
      <c r="AN304" s="70"/>
      <c r="AO304" s="70"/>
    </row>
    <row r="305" spans="1:41" x14ac:dyDescent="0.3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  <c r="AA305" s="70"/>
      <c r="AB305" s="70"/>
      <c r="AC305" s="70"/>
      <c r="AD305" s="70"/>
      <c r="AE305" s="70"/>
      <c r="AF305" s="70"/>
      <c r="AG305" s="70"/>
      <c r="AH305" s="70"/>
      <c r="AI305" s="70"/>
      <c r="AJ305" s="70"/>
      <c r="AK305" s="70"/>
      <c r="AL305" s="70"/>
      <c r="AM305" s="70"/>
      <c r="AN305" s="70"/>
      <c r="AO305" s="70"/>
    </row>
    <row r="306" spans="1:41" x14ac:dyDescent="0.3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  <c r="AA306" s="70"/>
      <c r="AB306" s="70"/>
      <c r="AC306" s="70"/>
      <c r="AD306" s="70"/>
      <c r="AE306" s="70"/>
      <c r="AF306" s="70"/>
      <c r="AG306" s="70"/>
      <c r="AH306" s="70"/>
      <c r="AI306" s="70"/>
      <c r="AJ306" s="70"/>
      <c r="AK306" s="70"/>
      <c r="AL306" s="70"/>
      <c r="AM306" s="70"/>
      <c r="AN306" s="70"/>
      <c r="AO306" s="70"/>
    </row>
    <row r="307" spans="1:41" x14ac:dyDescent="0.3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  <c r="AA307" s="70"/>
      <c r="AB307" s="70"/>
      <c r="AC307" s="70"/>
      <c r="AD307" s="70"/>
      <c r="AE307" s="70"/>
      <c r="AF307" s="70"/>
      <c r="AG307" s="70"/>
      <c r="AH307" s="70"/>
      <c r="AI307" s="70"/>
      <c r="AJ307" s="70"/>
      <c r="AK307" s="70"/>
      <c r="AL307" s="70"/>
      <c r="AM307" s="70"/>
      <c r="AN307" s="70"/>
      <c r="AO307" s="70"/>
    </row>
    <row r="308" spans="1:41" x14ac:dyDescent="0.3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  <c r="AA308" s="70"/>
      <c r="AB308" s="70"/>
      <c r="AC308" s="70"/>
      <c r="AD308" s="70"/>
      <c r="AE308" s="70"/>
      <c r="AF308" s="70"/>
      <c r="AG308" s="70"/>
      <c r="AH308" s="70"/>
      <c r="AI308" s="70"/>
      <c r="AJ308" s="70"/>
      <c r="AK308" s="70"/>
      <c r="AL308" s="70"/>
      <c r="AM308" s="70"/>
      <c r="AN308" s="70"/>
      <c r="AO308" s="70"/>
    </row>
    <row r="309" spans="1:41" x14ac:dyDescent="0.3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  <c r="AA309" s="70"/>
      <c r="AB309" s="70"/>
      <c r="AC309" s="70"/>
      <c r="AD309" s="70"/>
      <c r="AE309" s="70"/>
      <c r="AF309" s="70"/>
      <c r="AG309" s="70"/>
      <c r="AH309" s="70"/>
      <c r="AI309" s="70"/>
      <c r="AJ309" s="70"/>
      <c r="AK309" s="70"/>
      <c r="AL309" s="70"/>
      <c r="AM309" s="70"/>
      <c r="AN309" s="70"/>
      <c r="AO309" s="70"/>
    </row>
    <row r="310" spans="1:41" x14ac:dyDescent="0.3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  <c r="AA310" s="70"/>
      <c r="AB310" s="70"/>
      <c r="AC310" s="70"/>
      <c r="AD310" s="70"/>
      <c r="AE310" s="70"/>
      <c r="AF310" s="70"/>
      <c r="AG310" s="70"/>
      <c r="AH310" s="70"/>
      <c r="AI310" s="70"/>
      <c r="AJ310" s="70"/>
      <c r="AK310" s="70"/>
      <c r="AL310" s="70"/>
      <c r="AM310" s="70"/>
      <c r="AN310" s="70"/>
      <c r="AO310" s="70"/>
    </row>
    <row r="311" spans="1:41" x14ac:dyDescent="0.3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  <c r="AA311" s="70"/>
      <c r="AB311" s="70"/>
      <c r="AC311" s="70"/>
      <c r="AD311" s="70"/>
      <c r="AE311" s="70"/>
      <c r="AF311" s="70"/>
      <c r="AG311" s="70"/>
      <c r="AH311" s="70"/>
      <c r="AI311" s="70"/>
      <c r="AJ311" s="70"/>
      <c r="AK311" s="70"/>
      <c r="AL311" s="70"/>
      <c r="AM311" s="70"/>
      <c r="AN311" s="70"/>
      <c r="AO311" s="70"/>
    </row>
    <row r="312" spans="1:41" x14ac:dyDescent="0.3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  <c r="AA312" s="70"/>
      <c r="AB312" s="70"/>
      <c r="AC312" s="70"/>
      <c r="AD312" s="70"/>
      <c r="AE312" s="70"/>
      <c r="AF312" s="70"/>
      <c r="AG312" s="70"/>
      <c r="AH312" s="70"/>
      <c r="AI312" s="70"/>
      <c r="AJ312" s="70"/>
      <c r="AK312" s="70"/>
      <c r="AL312" s="70"/>
      <c r="AM312" s="70"/>
      <c r="AN312" s="70"/>
      <c r="AO312" s="70"/>
    </row>
    <row r="313" spans="1:41" x14ac:dyDescent="0.3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  <c r="AA313" s="70"/>
      <c r="AB313" s="70"/>
      <c r="AC313" s="70"/>
      <c r="AD313" s="70"/>
      <c r="AE313" s="70"/>
      <c r="AF313" s="70"/>
      <c r="AG313" s="70"/>
      <c r="AH313" s="70"/>
      <c r="AI313" s="70"/>
      <c r="AJ313" s="70"/>
      <c r="AK313" s="70"/>
      <c r="AL313" s="70"/>
      <c r="AM313" s="70"/>
      <c r="AN313" s="70"/>
      <c r="AO313" s="70"/>
    </row>
    <row r="314" spans="1:41" x14ac:dyDescent="0.3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  <c r="AA314" s="70"/>
      <c r="AB314" s="70"/>
      <c r="AC314" s="70"/>
      <c r="AD314" s="70"/>
      <c r="AE314" s="70"/>
      <c r="AF314" s="70"/>
      <c r="AG314" s="70"/>
      <c r="AH314" s="70"/>
      <c r="AI314" s="70"/>
      <c r="AJ314" s="70"/>
      <c r="AK314" s="70"/>
      <c r="AL314" s="70"/>
      <c r="AM314" s="70"/>
      <c r="AN314" s="70"/>
      <c r="AO314" s="70"/>
    </row>
    <row r="315" spans="1:41" x14ac:dyDescent="0.3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  <c r="AA315" s="70"/>
      <c r="AB315" s="70"/>
      <c r="AC315" s="70"/>
      <c r="AD315" s="70"/>
      <c r="AE315" s="70"/>
      <c r="AF315" s="70"/>
      <c r="AG315" s="70"/>
      <c r="AH315" s="70"/>
      <c r="AI315" s="70"/>
      <c r="AJ315" s="70"/>
      <c r="AK315" s="70"/>
      <c r="AL315" s="70"/>
      <c r="AM315" s="70"/>
      <c r="AN315" s="70"/>
      <c r="AO315" s="70"/>
    </row>
    <row r="316" spans="1:41" x14ac:dyDescent="0.3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  <c r="AA316" s="70"/>
      <c r="AB316" s="70"/>
      <c r="AC316" s="70"/>
      <c r="AD316" s="70"/>
      <c r="AE316" s="70"/>
      <c r="AF316" s="70"/>
      <c r="AG316" s="70"/>
      <c r="AH316" s="70"/>
      <c r="AI316" s="70"/>
      <c r="AJ316" s="70"/>
      <c r="AK316" s="70"/>
      <c r="AL316" s="70"/>
      <c r="AM316" s="70"/>
      <c r="AN316" s="70"/>
      <c r="AO316" s="70"/>
    </row>
    <row r="317" spans="1:41" x14ac:dyDescent="0.3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  <c r="AA317" s="70"/>
      <c r="AB317" s="70"/>
      <c r="AC317" s="70"/>
      <c r="AD317" s="70"/>
      <c r="AE317" s="70"/>
      <c r="AF317" s="70"/>
      <c r="AG317" s="70"/>
      <c r="AH317" s="70"/>
      <c r="AI317" s="70"/>
      <c r="AJ317" s="70"/>
      <c r="AK317" s="70"/>
      <c r="AL317" s="70"/>
      <c r="AM317" s="70"/>
      <c r="AN317" s="70"/>
      <c r="AO317" s="70"/>
    </row>
  </sheetData>
  <autoFilter ref="B4:B187" xr:uid="{00000000-0009-0000-0000-000001000000}">
    <filterColumn colId="0">
      <filters blank="1">
        <filter val="ZAPATA CORRIDA PARA MURO DE CONCRETO O DE MAMPOSTERIA"/>
      </filters>
    </filterColumn>
  </autoFilter>
  <mergeCells count="433">
    <mergeCell ref="C183:J183"/>
    <mergeCell ref="K183:N183"/>
    <mergeCell ref="O183:R183"/>
    <mergeCell ref="C184:J185"/>
    <mergeCell ref="K184:N184"/>
    <mergeCell ref="O184:R184"/>
    <mergeCell ref="K185:N185"/>
    <mergeCell ref="O185:R185"/>
    <mergeCell ref="C180:J180"/>
    <mergeCell ref="K180:N180"/>
    <mergeCell ref="O180:R180"/>
    <mergeCell ref="C181:J181"/>
    <mergeCell ref="K181:N181"/>
    <mergeCell ref="O181:R181"/>
    <mergeCell ref="C182:J182"/>
    <mergeCell ref="K182:N182"/>
    <mergeCell ref="O182:R182"/>
    <mergeCell ref="C177:J177"/>
    <mergeCell ref="K177:N177"/>
    <mergeCell ref="O177:R177"/>
    <mergeCell ref="C178:J178"/>
    <mergeCell ref="K178:N178"/>
    <mergeCell ref="O178:R178"/>
    <mergeCell ref="C179:J179"/>
    <mergeCell ref="K179:N179"/>
    <mergeCell ref="O179:R179"/>
    <mergeCell ref="C173:J173"/>
    <mergeCell ref="K173:N173"/>
    <mergeCell ref="O173:R173"/>
    <mergeCell ref="C174:J174"/>
    <mergeCell ref="K174:N174"/>
    <mergeCell ref="O174:R174"/>
    <mergeCell ref="C175:R175"/>
    <mergeCell ref="C176:J176"/>
    <mergeCell ref="K176:N176"/>
    <mergeCell ref="O176:R176"/>
    <mergeCell ref="C169:J169"/>
    <mergeCell ref="K169:N169"/>
    <mergeCell ref="O169:R169"/>
    <mergeCell ref="C170:R170"/>
    <mergeCell ref="C171:J171"/>
    <mergeCell ref="K171:N171"/>
    <mergeCell ref="O171:R171"/>
    <mergeCell ref="C172:J172"/>
    <mergeCell ref="K172:N172"/>
    <mergeCell ref="O172:R172"/>
    <mergeCell ref="C166:J166"/>
    <mergeCell ref="K166:N166"/>
    <mergeCell ref="O166:R166"/>
    <mergeCell ref="C167:J167"/>
    <mergeCell ref="K167:N167"/>
    <mergeCell ref="O167:R167"/>
    <mergeCell ref="C168:J168"/>
    <mergeCell ref="K168:N168"/>
    <mergeCell ref="O168:R168"/>
    <mergeCell ref="C163:J163"/>
    <mergeCell ref="K163:N163"/>
    <mergeCell ref="O163:R163"/>
    <mergeCell ref="C164:J164"/>
    <mergeCell ref="K164:N164"/>
    <mergeCell ref="O164:R164"/>
    <mergeCell ref="C165:J165"/>
    <mergeCell ref="K165:N165"/>
    <mergeCell ref="O165:R165"/>
    <mergeCell ref="C160:J160"/>
    <mergeCell ref="K160:N160"/>
    <mergeCell ref="O160:R160"/>
    <mergeCell ref="C161:J161"/>
    <mergeCell ref="K161:N161"/>
    <mergeCell ref="O161:R161"/>
    <mergeCell ref="C162:J162"/>
    <mergeCell ref="K162:N162"/>
    <mergeCell ref="O162:R162"/>
    <mergeCell ref="C157:J157"/>
    <mergeCell ref="K157:N157"/>
    <mergeCell ref="O157:R157"/>
    <mergeCell ref="C158:J158"/>
    <mergeCell ref="K158:N158"/>
    <mergeCell ref="O158:R158"/>
    <mergeCell ref="C159:J159"/>
    <mergeCell ref="K159:N159"/>
    <mergeCell ref="O159:R159"/>
    <mergeCell ref="C154:J154"/>
    <mergeCell ref="K154:N154"/>
    <mergeCell ref="O154:R154"/>
    <mergeCell ref="C155:J155"/>
    <mergeCell ref="K155:N155"/>
    <mergeCell ref="O155:R155"/>
    <mergeCell ref="C156:J156"/>
    <mergeCell ref="K156:N156"/>
    <mergeCell ref="O156:R156"/>
    <mergeCell ref="C151:J151"/>
    <mergeCell ref="K151:N151"/>
    <mergeCell ref="O151:R151"/>
    <mergeCell ref="C152:J152"/>
    <mergeCell ref="K152:N152"/>
    <mergeCell ref="O152:R152"/>
    <mergeCell ref="C153:J153"/>
    <mergeCell ref="K153:N153"/>
    <mergeCell ref="O153:R153"/>
    <mergeCell ref="C148:J148"/>
    <mergeCell ref="K148:N148"/>
    <mergeCell ref="O148:R148"/>
    <mergeCell ref="C149:J149"/>
    <mergeCell ref="K149:N149"/>
    <mergeCell ref="O149:R149"/>
    <mergeCell ref="C150:J150"/>
    <mergeCell ref="K150:N150"/>
    <mergeCell ref="O150:R150"/>
    <mergeCell ref="C145:J145"/>
    <mergeCell ref="K145:N145"/>
    <mergeCell ref="O145:R145"/>
    <mergeCell ref="C146:J146"/>
    <mergeCell ref="K146:N146"/>
    <mergeCell ref="O146:R146"/>
    <mergeCell ref="C147:J147"/>
    <mergeCell ref="K147:N147"/>
    <mergeCell ref="O147:R147"/>
    <mergeCell ref="C142:J142"/>
    <mergeCell ref="K142:N142"/>
    <mergeCell ref="O142:R142"/>
    <mergeCell ref="C143:J143"/>
    <mergeCell ref="K143:N143"/>
    <mergeCell ref="O143:R143"/>
    <mergeCell ref="C144:J144"/>
    <mergeCell ref="K144:N144"/>
    <mergeCell ref="O144:R144"/>
    <mergeCell ref="C139:J139"/>
    <mergeCell ref="K139:N139"/>
    <mergeCell ref="O139:R139"/>
    <mergeCell ref="C140:J140"/>
    <mergeCell ref="K140:N140"/>
    <mergeCell ref="O140:R140"/>
    <mergeCell ref="C141:J141"/>
    <mergeCell ref="K141:N141"/>
    <mergeCell ref="O141:R141"/>
    <mergeCell ref="C135:J135"/>
    <mergeCell ref="K135:N135"/>
    <mergeCell ref="O135:R135"/>
    <mergeCell ref="C136:J136"/>
    <mergeCell ref="K136:N136"/>
    <mergeCell ref="O136:R136"/>
    <mergeCell ref="C137:R137"/>
    <mergeCell ref="C138:J138"/>
    <mergeCell ref="K138:N138"/>
    <mergeCell ref="O138:R138"/>
    <mergeCell ref="C132:J132"/>
    <mergeCell ref="K132:N132"/>
    <mergeCell ref="O132:R132"/>
    <mergeCell ref="C133:J133"/>
    <mergeCell ref="K133:N133"/>
    <mergeCell ref="O133:R133"/>
    <mergeCell ref="C134:J134"/>
    <mergeCell ref="K134:N134"/>
    <mergeCell ref="O134:R134"/>
    <mergeCell ref="C128:J128"/>
    <mergeCell ref="K128:N128"/>
    <mergeCell ref="O128:R128"/>
    <mergeCell ref="C129:J129"/>
    <mergeCell ref="K129:N129"/>
    <mergeCell ref="O129:R129"/>
    <mergeCell ref="C130:R130"/>
    <mergeCell ref="C131:J131"/>
    <mergeCell ref="K131:N131"/>
    <mergeCell ref="O131:R131"/>
    <mergeCell ref="C125:J125"/>
    <mergeCell ref="K125:N125"/>
    <mergeCell ref="O125:R125"/>
    <mergeCell ref="C126:J126"/>
    <mergeCell ref="K126:N126"/>
    <mergeCell ref="O126:R126"/>
    <mergeCell ref="C127:J127"/>
    <mergeCell ref="K127:N127"/>
    <mergeCell ref="O127:R127"/>
    <mergeCell ref="C122:J122"/>
    <mergeCell ref="K122:N122"/>
    <mergeCell ref="O122:R122"/>
    <mergeCell ref="C123:J123"/>
    <mergeCell ref="K123:N123"/>
    <mergeCell ref="O123:R123"/>
    <mergeCell ref="C124:J124"/>
    <mergeCell ref="K124:N124"/>
    <mergeCell ref="O124:R124"/>
    <mergeCell ref="C119:J119"/>
    <mergeCell ref="K119:N119"/>
    <mergeCell ref="O119:R119"/>
    <mergeCell ref="C120:J120"/>
    <mergeCell ref="K120:N120"/>
    <mergeCell ref="O120:R120"/>
    <mergeCell ref="C121:J121"/>
    <mergeCell ref="K121:N121"/>
    <mergeCell ref="O121:R121"/>
    <mergeCell ref="C115:J115"/>
    <mergeCell ref="K115:N115"/>
    <mergeCell ref="O115:R115"/>
    <mergeCell ref="C116:J117"/>
    <mergeCell ref="K116:N116"/>
    <mergeCell ref="O116:R116"/>
    <mergeCell ref="K117:N117"/>
    <mergeCell ref="O117:R117"/>
    <mergeCell ref="C118:J118"/>
    <mergeCell ref="K118:N118"/>
    <mergeCell ref="O118:R118"/>
    <mergeCell ref="C110:J110"/>
    <mergeCell ref="K110:N110"/>
    <mergeCell ref="O110:R110"/>
    <mergeCell ref="C111:R111"/>
    <mergeCell ref="C112:J112"/>
    <mergeCell ref="K112:N112"/>
    <mergeCell ref="O112:R112"/>
    <mergeCell ref="C113:J113"/>
    <mergeCell ref="K113:N113"/>
    <mergeCell ref="O113:R114"/>
    <mergeCell ref="C114:J114"/>
    <mergeCell ref="K114:N114"/>
    <mergeCell ref="B2:Q3"/>
    <mergeCell ref="C97:R97"/>
    <mergeCell ref="C107:J107"/>
    <mergeCell ref="K107:N107"/>
    <mergeCell ref="O107:R107"/>
    <mergeCell ref="C108:J108"/>
    <mergeCell ref="K108:N108"/>
    <mergeCell ref="O108:R108"/>
    <mergeCell ref="C109:J109"/>
    <mergeCell ref="K109:N109"/>
    <mergeCell ref="O109:R109"/>
    <mergeCell ref="O87:R87"/>
    <mergeCell ref="C86:J86"/>
    <mergeCell ref="K86:N86"/>
    <mergeCell ref="C87:J87"/>
    <mergeCell ref="K87:N87"/>
    <mergeCell ref="O86:R86"/>
    <mergeCell ref="O80:R80"/>
    <mergeCell ref="O79:R79"/>
    <mergeCell ref="O81:R81"/>
    <mergeCell ref="O82:R82"/>
    <mergeCell ref="C83:R83"/>
    <mergeCell ref="C84:J84"/>
    <mergeCell ref="K84:N84"/>
    <mergeCell ref="O85:R85"/>
    <mergeCell ref="O84:R84"/>
    <mergeCell ref="C78:R78"/>
    <mergeCell ref="O77:R77"/>
    <mergeCell ref="O76:R76"/>
    <mergeCell ref="O75:R75"/>
    <mergeCell ref="O74:R74"/>
    <mergeCell ref="C75:J75"/>
    <mergeCell ref="K75:N75"/>
    <mergeCell ref="C76:J76"/>
    <mergeCell ref="K76:N76"/>
    <mergeCell ref="C77:J77"/>
    <mergeCell ref="K77:N77"/>
    <mergeCell ref="C85:J85"/>
    <mergeCell ref="K85:N85"/>
    <mergeCell ref="C81:J81"/>
    <mergeCell ref="K81:N81"/>
    <mergeCell ref="C82:J82"/>
    <mergeCell ref="K82:N82"/>
    <mergeCell ref="C79:J79"/>
    <mergeCell ref="K79:N79"/>
    <mergeCell ref="C80:J80"/>
    <mergeCell ref="K80:N80"/>
    <mergeCell ref="C73:J73"/>
    <mergeCell ref="K73:N73"/>
    <mergeCell ref="C74:J74"/>
    <mergeCell ref="K74:N74"/>
    <mergeCell ref="O73:R73"/>
    <mergeCell ref="O72:R72"/>
    <mergeCell ref="C69:J69"/>
    <mergeCell ref="K69:N69"/>
    <mergeCell ref="C70:J70"/>
    <mergeCell ref="K70:N70"/>
    <mergeCell ref="C71:J71"/>
    <mergeCell ref="K71:N71"/>
    <mergeCell ref="O71:R71"/>
    <mergeCell ref="O70:R70"/>
    <mergeCell ref="O69:R69"/>
    <mergeCell ref="C68:R68"/>
    <mergeCell ref="C65:J65"/>
    <mergeCell ref="K65:N65"/>
    <mergeCell ref="C66:J66"/>
    <mergeCell ref="K66:N66"/>
    <mergeCell ref="C67:J67"/>
    <mergeCell ref="K67:N67"/>
    <mergeCell ref="C72:J72"/>
    <mergeCell ref="K72:N72"/>
    <mergeCell ref="C63:R63"/>
    <mergeCell ref="C64:J64"/>
    <mergeCell ref="K64:N64"/>
    <mergeCell ref="O60:R60"/>
    <mergeCell ref="O59:R59"/>
    <mergeCell ref="O58:R58"/>
    <mergeCell ref="O57:R57"/>
    <mergeCell ref="O67:R67"/>
    <mergeCell ref="O66:R66"/>
    <mergeCell ref="O65:R65"/>
    <mergeCell ref="O64:R64"/>
    <mergeCell ref="C58:J58"/>
    <mergeCell ref="K58:N58"/>
    <mergeCell ref="C59:J59"/>
    <mergeCell ref="K59:N59"/>
    <mergeCell ref="C60:J62"/>
    <mergeCell ref="K60:N60"/>
    <mergeCell ref="K61:N61"/>
    <mergeCell ref="K62:N62"/>
    <mergeCell ref="O62:R62"/>
    <mergeCell ref="O61:R61"/>
    <mergeCell ref="C55:R55"/>
    <mergeCell ref="C56:J56"/>
    <mergeCell ref="K56:N56"/>
    <mergeCell ref="C57:J57"/>
    <mergeCell ref="K57:N57"/>
    <mergeCell ref="K50:N50"/>
    <mergeCell ref="O54:R54"/>
    <mergeCell ref="O53:R53"/>
    <mergeCell ref="O52:R52"/>
    <mergeCell ref="O51:R51"/>
    <mergeCell ref="O50:R50"/>
    <mergeCell ref="C54:J54"/>
    <mergeCell ref="K54:N54"/>
    <mergeCell ref="K53:N53"/>
    <mergeCell ref="K52:N52"/>
    <mergeCell ref="K51:N51"/>
    <mergeCell ref="C50:J50"/>
    <mergeCell ref="C51:J51"/>
    <mergeCell ref="C52:J52"/>
    <mergeCell ref="C53:J53"/>
    <mergeCell ref="O56:R56"/>
    <mergeCell ref="C17:R17"/>
    <mergeCell ref="C18:J18"/>
    <mergeCell ref="K18:N18"/>
    <mergeCell ref="O18:R18"/>
    <mergeCell ref="C19:J19"/>
    <mergeCell ref="K19:N19"/>
    <mergeCell ref="O19:R19"/>
    <mergeCell ref="C13:J13"/>
    <mergeCell ref="K13:N13"/>
    <mergeCell ref="O13:R13"/>
    <mergeCell ref="C14:J14"/>
    <mergeCell ref="K14:N14"/>
    <mergeCell ref="O14:R14"/>
    <mergeCell ref="C15:J15"/>
    <mergeCell ref="K15:N15"/>
    <mergeCell ref="O15:R15"/>
    <mergeCell ref="B4:B7"/>
    <mergeCell ref="C4:Q7"/>
    <mergeCell ref="C24:J24"/>
    <mergeCell ref="K24:N24"/>
    <mergeCell ref="O24:R24"/>
    <mergeCell ref="C25:J25"/>
    <mergeCell ref="K25:N25"/>
    <mergeCell ref="O25:R25"/>
    <mergeCell ref="C26:J26"/>
    <mergeCell ref="K26:N26"/>
    <mergeCell ref="O26:R26"/>
    <mergeCell ref="C20:J20"/>
    <mergeCell ref="K20:N20"/>
    <mergeCell ref="O20:R20"/>
    <mergeCell ref="C21:R21"/>
    <mergeCell ref="C22:J22"/>
    <mergeCell ref="K22:N22"/>
    <mergeCell ref="O22:R22"/>
    <mergeCell ref="C23:J23"/>
    <mergeCell ref="K23:N23"/>
    <mergeCell ref="O23:R23"/>
    <mergeCell ref="C16:J16"/>
    <mergeCell ref="K16:N16"/>
    <mergeCell ref="O16:R16"/>
    <mergeCell ref="K37:N37"/>
    <mergeCell ref="O37:R37"/>
    <mergeCell ref="K31:N31"/>
    <mergeCell ref="O31:R31"/>
    <mergeCell ref="C27:J27"/>
    <mergeCell ref="K27:N27"/>
    <mergeCell ref="O27:R27"/>
    <mergeCell ref="C28:J28"/>
    <mergeCell ref="K28:N28"/>
    <mergeCell ref="O28:R28"/>
    <mergeCell ref="C32:R32"/>
    <mergeCell ref="C33:J33"/>
    <mergeCell ref="K33:N33"/>
    <mergeCell ref="O33:R33"/>
    <mergeCell ref="C48:R48"/>
    <mergeCell ref="C49:J49"/>
    <mergeCell ref="K49:N49"/>
    <mergeCell ref="O49:R49"/>
    <mergeCell ref="C12:R12"/>
    <mergeCell ref="C39:J39"/>
    <mergeCell ref="K39:N39"/>
    <mergeCell ref="O39:R39"/>
    <mergeCell ref="C34:J34"/>
    <mergeCell ref="K34:N34"/>
    <mergeCell ref="O34:R34"/>
    <mergeCell ref="C29:J29"/>
    <mergeCell ref="K29:N29"/>
    <mergeCell ref="O29:R29"/>
    <mergeCell ref="C30:R30"/>
    <mergeCell ref="C31:J31"/>
    <mergeCell ref="C38:J38"/>
    <mergeCell ref="K38:N38"/>
    <mergeCell ref="O38:R38"/>
    <mergeCell ref="C35:J35"/>
    <mergeCell ref="K35:N35"/>
    <mergeCell ref="O35:R35"/>
    <mergeCell ref="C36:R36"/>
    <mergeCell ref="C37:J37"/>
    <mergeCell ref="C103:J103"/>
    <mergeCell ref="K103:N103"/>
    <mergeCell ref="C104:J104"/>
    <mergeCell ref="K104:N104"/>
    <mergeCell ref="C105:J105"/>
    <mergeCell ref="K105:N105"/>
    <mergeCell ref="C106:J106"/>
    <mergeCell ref="K106:N106"/>
    <mergeCell ref="C98:J98"/>
    <mergeCell ref="K98:N98"/>
    <mergeCell ref="C99:J99"/>
    <mergeCell ref="K99:N99"/>
    <mergeCell ref="C100:J100"/>
    <mergeCell ref="K100:N100"/>
    <mergeCell ref="C101:J101"/>
    <mergeCell ref="K101:N101"/>
    <mergeCell ref="C102:J102"/>
    <mergeCell ref="K102:N102"/>
    <mergeCell ref="O102:R102"/>
    <mergeCell ref="O101:R101"/>
    <mergeCell ref="O100:R100"/>
    <mergeCell ref="O99:R99"/>
    <mergeCell ref="O98:R98"/>
    <mergeCell ref="O105:R105"/>
    <mergeCell ref="O104:R104"/>
    <mergeCell ref="O103:R103"/>
    <mergeCell ref="O106:R10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AE121"/>
  <sheetViews>
    <sheetView showGridLines="0" topLeftCell="A22" zoomScale="68" zoomScaleNormal="68" workbookViewId="0">
      <selection activeCell="R104" sqref="R104:U104"/>
    </sheetView>
  </sheetViews>
  <sheetFormatPr baseColWidth="10" defaultRowHeight="14.4" x14ac:dyDescent="0.3"/>
  <cols>
    <col min="1" max="1" width="6.44140625" customWidth="1"/>
    <col min="2" max="2" width="3.109375" customWidth="1"/>
    <col min="3" max="3" width="7.33203125" customWidth="1"/>
    <col min="4" max="4" width="0.6640625" customWidth="1"/>
    <col min="5" max="5" width="34.5546875" customWidth="1"/>
    <col min="6" max="6" width="11.5546875" customWidth="1"/>
    <col min="7" max="7" width="14" customWidth="1"/>
    <col min="8" max="8" width="4.5546875" customWidth="1"/>
    <col min="9" max="9" width="4" customWidth="1"/>
    <col min="10" max="10" width="4.88671875" customWidth="1"/>
    <col min="11" max="11" width="4.109375" customWidth="1"/>
    <col min="12" max="12" width="3.88671875" customWidth="1"/>
    <col min="13" max="13" width="3.6640625" customWidth="1"/>
    <col min="14" max="14" width="3.88671875" customWidth="1"/>
    <col min="15" max="17" width="4.44140625" customWidth="1"/>
    <col min="18" max="18" width="4.109375" customWidth="1"/>
    <col min="19" max="19" width="4.5546875" customWidth="1"/>
    <col min="20" max="20" width="4.109375" customWidth="1"/>
    <col min="21" max="21" width="8.88671875" customWidth="1"/>
    <col min="22" max="22" width="5.33203125" customWidth="1"/>
    <col min="23" max="23" width="4.6640625" customWidth="1"/>
    <col min="24" max="24" width="3.5546875" customWidth="1"/>
    <col min="25" max="25" width="4.33203125" customWidth="1"/>
    <col min="26" max="26" width="5" customWidth="1"/>
    <col min="27" max="27" width="4.33203125" customWidth="1"/>
    <col min="28" max="28" width="4.6640625" customWidth="1"/>
    <col min="29" max="29" width="10.6640625" customWidth="1"/>
    <col min="30" max="30" width="6.6640625" customWidth="1"/>
    <col min="31" max="16383" width="0" hidden="1" customWidth="1"/>
  </cols>
  <sheetData>
    <row r="1" spans="2:29" x14ac:dyDescent="0.3"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</row>
    <row r="2" spans="2:29" x14ac:dyDescent="0.3">
      <c r="B2" s="8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9"/>
    </row>
    <row r="3" spans="2:29" ht="39.6" customHeight="1" x14ac:dyDescent="0.3">
      <c r="B3" s="8"/>
      <c r="C3" s="22"/>
      <c r="D3" s="22"/>
      <c r="E3" s="250" t="s">
        <v>1</v>
      </c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9"/>
    </row>
    <row r="4" spans="2:29" ht="20.399999999999999" customHeight="1" x14ac:dyDescent="0.3">
      <c r="B4" s="8"/>
      <c r="C4" s="22"/>
      <c r="D4" s="22"/>
      <c r="E4" s="241" t="s">
        <v>0</v>
      </c>
      <c r="F4" s="242"/>
      <c r="G4" s="242"/>
      <c r="H4" s="242"/>
      <c r="I4" s="243"/>
      <c r="J4" s="234" t="s">
        <v>2</v>
      </c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 t="s">
        <v>3</v>
      </c>
      <c r="V4" s="234"/>
      <c r="W4" s="234"/>
      <c r="X4" s="234">
        <v>21610117</v>
      </c>
      <c r="Y4" s="234"/>
      <c r="Z4" s="234"/>
      <c r="AA4" s="234"/>
      <c r="AB4" s="234"/>
      <c r="AC4" s="9"/>
    </row>
    <row r="5" spans="2:29" ht="20.399999999999999" customHeight="1" x14ac:dyDescent="0.3">
      <c r="B5" s="8"/>
      <c r="C5" s="22"/>
      <c r="D5" s="22"/>
      <c r="E5" s="247"/>
      <c r="F5" s="248"/>
      <c r="G5" s="248"/>
      <c r="H5" s="248"/>
      <c r="I5" s="249"/>
      <c r="J5" s="234" t="s">
        <v>4</v>
      </c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 t="s">
        <v>5</v>
      </c>
      <c r="V5" s="234"/>
      <c r="W5" s="234"/>
      <c r="X5" s="234">
        <v>21610040</v>
      </c>
      <c r="Y5" s="234"/>
      <c r="Z5" s="234"/>
      <c r="AA5" s="234"/>
      <c r="AB5" s="234"/>
      <c r="AC5" s="9"/>
    </row>
    <row r="6" spans="2:29" ht="40.200000000000003" customHeight="1" x14ac:dyDescent="0.3">
      <c r="B6" s="8"/>
      <c r="C6" s="22"/>
      <c r="D6" s="22"/>
      <c r="E6" s="247"/>
      <c r="F6" s="248"/>
      <c r="G6" s="248"/>
      <c r="H6" s="248"/>
      <c r="I6" s="249"/>
      <c r="J6" s="236" t="s">
        <v>294</v>
      </c>
      <c r="K6" s="197"/>
      <c r="L6" s="197"/>
      <c r="M6" s="197"/>
      <c r="N6" s="197"/>
      <c r="O6" s="197"/>
      <c r="P6" s="237"/>
      <c r="Q6" s="241" t="s">
        <v>295</v>
      </c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3"/>
      <c r="AC6" s="9"/>
    </row>
    <row r="7" spans="2:29" ht="34.200000000000003" customHeight="1" x14ac:dyDescent="0.3">
      <c r="B7" s="8"/>
      <c r="C7" s="22"/>
      <c r="D7" s="22"/>
      <c r="E7" s="247"/>
      <c r="F7" s="248"/>
      <c r="G7" s="248"/>
      <c r="H7" s="248"/>
      <c r="I7" s="249"/>
      <c r="J7" s="238"/>
      <c r="K7" s="239"/>
      <c r="L7" s="239"/>
      <c r="M7" s="239"/>
      <c r="N7" s="239"/>
      <c r="O7" s="239"/>
      <c r="P7" s="240"/>
      <c r="Q7" s="244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6"/>
      <c r="AC7" s="9"/>
    </row>
    <row r="8" spans="2:29" ht="25.2" customHeight="1" x14ac:dyDescent="0.3">
      <c r="B8" s="8"/>
      <c r="C8" s="22"/>
      <c r="D8" s="22"/>
      <c r="E8" s="244"/>
      <c r="F8" s="245"/>
      <c r="G8" s="245"/>
      <c r="H8" s="245"/>
      <c r="I8" s="246"/>
      <c r="J8" s="234" t="s">
        <v>297</v>
      </c>
      <c r="K8" s="234"/>
      <c r="L8" s="234"/>
      <c r="M8" s="234"/>
      <c r="N8" s="234"/>
      <c r="O8" s="234"/>
      <c r="P8" s="234"/>
      <c r="Q8" s="234" t="s">
        <v>296</v>
      </c>
      <c r="R8" s="234"/>
      <c r="S8" s="234"/>
      <c r="T8" s="234"/>
      <c r="U8" s="234"/>
      <c r="V8" s="234"/>
      <c r="W8" s="234"/>
      <c r="X8" s="234"/>
      <c r="Y8" s="234"/>
      <c r="Z8" s="234"/>
      <c r="AA8" s="234"/>
      <c r="AB8" s="234"/>
      <c r="AC8" s="9"/>
    </row>
    <row r="9" spans="2:29" x14ac:dyDescent="0.3">
      <c r="B9" s="8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9"/>
    </row>
    <row r="10" spans="2:29" x14ac:dyDescent="0.3">
      <c r="B10" s="8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9"/>
    </row>
    <row r="11" spans="2:29" ht="31.2" customHeight="1" x14ac:dyDescent="0.3">
      <c r="B11" s="8"/>
      <c r="C11" s="22"/>
      <c r="D11" s="22"/>
      <c r="E11" s="235" t="s">
        <v>6</v>
      </c>
      <c r="F11" s="235"/>
      <c r="G11" s="235"/>
      <c r="H11" s="235"/>
      <c r="I11" s="235"/>
      <c r="J11" s="235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9"/>
    </row>
    <row r="12" spans="2:29" ht="17.399999999999999" x14ac:dyDescent="0.3">
      <c r="B12" s="8"/>
      <c r="C12" s="22"/>
      <c r="D12" s="22"/>
      <c r="E12" s="1" t="s">
        <v>7</v>
      </c>
      <c r="F12" s="215" t="s">
        <v>8</v>
      </c>
      <c r="G12" s="215"/>
      <c r="H12" s="215"/>
      <c r="I12" s="215"/>
      <c r="J12" s="216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9"/>
    </row>
    <row r="13" spans="2:29" ht="17.399999999999999" x14ac:dyDescent="0.3">
      <c r="B13" s="8"/>
      <c r="C13" s="22"/>
      <c r="D13" s="22"/>
      <c r="E13" s="2" t="s">
        <v>9</v>
      </c>
      <c r="F13" s="217" t="s">
        <v>8</v>
      </c>
      <c r="G13" s="217"/>
      <c r="H13" s="217"/>
      <c r="I13" s="217"/>
      <c r="J13" s="218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9"/>
    </row>
    <row r="14" spans="2:29" ht="17.399999999999999" x14ac:dyDescent="0.3">
      <c r="B14" s="8"/>
      <c r="C14" s="22"/>
      <c r="D14" s="22"/>
      <c r="E14" s="3" t="s">
        <v>10</v>
      </c>
      <c r="F14" s="219" t="s">
        <v>11</v>
      </c>
      <c r="G14" s="219"/>
      <c r="H14" s="219"/>
      <c r="I14" s="219"/>
      <c r="J14" s="220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9"/>
    </row>
    <row r="15" spans="2:29" x14ac:dyDescent="0.3">
      <c r="B15" s="8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9"/>
    </row>
    <row r="16" spans="2:29" x14ac:dyDescent="0.3">
      <c r="B16" s="8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9"/>
    </row>
    <row r="17" spans="2:29" x14ac:dyDescent="0.3">
      <c r="B17" s="8"/>
      <c r="C17" s="24" t="s">
        <v>86</v>
      </c>
      <c r="D17" s="24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9"/>
    </row>
    <row r="18" spans="2:29" ht="18" x14ac:dyDescent="0.3">
      <c r="B18" s="8"/>
      <c r="C18" s="24" t="s">
        <v>86</v>
      </c>
      <c r="D18" s="24"/>
      <c r="E18" s="138" t="s">
        <v>12</v>
      </c>
      <c r="F18" s="139"/>
      <c r="G18" s="140"/>
      <c r="H18" s="22"/>
      <c r="I18" s="22"/>
      <c r="J18" s="22"/>
      <c r="K18" s="22"/>
      <c r="L18" s="22"/>
      <c r="M18" s="22"/>
      <c r="N18" s="22"/>
      <c r="O18" s="22"/>
      <c r="P18" s="138" t="s">
        <v>13</v>
      </c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40"/>
      <c r="AC18" s="9"/>
    </row>
    <row r="19" spans="2:29" ht="17.399999999999999" x14ac:dyDescent="0.3">
      <c r="B19" s="8"/>
      <c r="C19" s="24" t="s">
        <v>86</v>
      </c>
      <c r="D19" s="24"/>
      <c r="E19" s="33" t="s">
        <v>14</v>
      </c>
      <c r="F19" s="232">
        <v>146</v>
      </c>
      <c r="G19" s="233"/>
      <c r="H19" s="22"/>
      <c r="I19" s="22"/>
      <c r="J19" s="22"/>
      <c r="K19" s="22"/>
      <c r="L19" s="22"/>
      <c r="M19" s="22"/>
      <c r="N19" s="22"/>
      <c r="O19" s="22"/>
      <c r="P19" s="136" t="s">
        <v>15</v>
      </c>
      <c r="Q19" s="137"/>
      <c r="R19" s="137"/>
      <c r="S19" s="137"/>
      <c r="T19" s="137"/>
      <c r="U19" s="137"/>
      <c r="V19" s="137"/>
      <c r="W19" s="134">
        <v>0</v>
      </c>
      <c r="X19" s="134"/>
      <c r="Y19" s="134"/>
      <c r="Z19" s="134"/>
      <c r="AA19" s="134"/>
      <c r="AB19" s="135"/>
      <c r="AC19" s="9"/>
    </row>
    <row r="20" spans="2:29" ht="17.399999999999999" x14ac:dyDescent="0.3">
      <c r="B20" s="8"/>
      <c r="C20" s="24" t="s">
        <v>86</v>
      </c>
      <c r="D20" s="24"/>
      <c r="E20" s="20" t="s">
        <v>16</v>
      </c>
      <c r="F20" s="232">
        <v>182</v>
      </c>
      <c r="G20" s="23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9"/>
    </row>
    <row r="21" spans="2:29" ht="17.399999999999999" x14ac:dyDescent="0.3">
      <c r="B21" s="8"/>
      <c r="C21" s="24" t="s">
        <v>86</v>
      </c>
      <c r="D21" s="24"/>
      <c r="E21" s="4" t="s">
        <v>17</v>
      </c>
      <c r="F21" s="232">
        <v>0</v>
      </c>
      <c r="G21" s="23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9"/>
    </row>
    <row r="22" spans="2:29" ht="21.75" customHeight="1" x14ac:dyDescent="0.3">
      <c r="B22" s="8"/>
      <c r="C22" s="24" t="s">
        <v>86</v>
      </c>
      <c r="D22" s="34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9"/>
    </row>
    <row r="23" spans="2:29" ht="25.5" customHeight="1" x14ac:dyDescent="0.3">
      <c r="B23" s="8"/>
      <c r="C23" s="24" t="s">
        <v>86</v>
      </c>
      <c r="D23" s="34"/>
      <c r="E23" s="224" t="s">
        <v>18</v>
      </c>
      <c r="F23" s="225"/>
      <c r="G23" s="226"/>
      <c r="H23" s="5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7"/>
      <c r="AC23" s="9"/>
    </row>
    <row r="24" spans="2:29" x14ac:dyDescent="0.3">
      <c r="B24" s="8"/>
      <c r="C24" s="24" t="s">
        <v>86</v>
      </c>
      <c r="D24" s="34"/>
      <c r="E24" s="227" t="s">
        <v>19</v>
      </c>
      <c r="F24" s="227" t="s">
        <v>20</v>
      </c>
      <c r="G24" s="227" t="s">
        <v>21</v>
      </c>
      <c r="H24" s="8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9"/>
      <c r="AC24" s="9"/>
    </row>
    <row r="25" spans="2:29" x14ac:dyDescent="0.3">
      <c r="B25" s="8"/>
      <c r="C25" s="24" t="s">
        <v>86</v>
      </c>
      <c r="D25" s="34"/>
      <c r="E25" s="228"/>
      <c r="F25" s="228"/>
      <c r="G25" s="228"/>
      <c r="H25" s="8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9"/>
      <c r="AC25" s="9"/>
    </row>
    <row r="26" spans="2:29" ht="36.75" customHeight="1" x14ac:dyDescent="0.3">
      <c r="B26" s="8"/>
      <c r="C26" s="24" t="s">
        <v>86</v>
      </c>
      <c r="D26" s="34"/>
      <c r="E26" s="10" t="s">
        <v>88</v>
      </c>
      <c r="F26" s="36" t="s">
        <v>22</v>
      </c>
      <c r="G26" s="55">
        <v>1.5</v>
      </c>
      <c r="H26" s="8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52"/>
      <c r="U26" s="211"/>
      <c r="V26" s="212"/>
      <c r="W26" s="212"/>
      <c r="X26" s="22"/>
      <c r="Y26" s="22"/>
      <c r="Z26" s="22"/>
      <c r="AA26" s="22"/>
      <c r="AB26" s="9"/>
      <c r="AC26" s="9"/>
    </row>
    <row r="27" spans="2:29" ht="36.75" customHeight="1" x14ac:dyDescent="0.3">
      <c r="B27" s="8"/>
      <c r="C27" s="24" t="s">
        <v>86</v>
      </c>
      <c r="D27" s="34"/>
      <c r="E27" s="39" t="s">
        <v>89</v>
      </c>
      <c r="F27" s="37" t="s">
        <v>91</v>
      </c>
      <c r="G27" s="56">
        <v>0.2</v>
      </c>
      <c r="H27" s="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60" t="str">
        <f>F35</f>
        <v>U</v>
      </c>
      <c r="U27" s="213">
        <f>G35</f>
        <v>466.4</v>
      </c>
      <c r="V27" s="214"/>
      <c r="W27" s="214"/>
      <c r="X27" s="22"/>
      <c r="Y27" s="22"/>
      <c r="Z27" s="22"/>
      <c r="AA27" s="22"/>
      <c r="AB27" s="9"/>
      <c r="AC27" s="9"/>
    </row>
    <row r="28" spans="2:29" ht="36.75" customHeight="1" x14ac:dyDescent="0.3">
      <c r="B28" s="8"/>
      <c r="C28" s="24" t="s">
        <v>86</v>
      </c>
      <c r="D28" s="34"/>
      <c r="E28" s="11" t="s">
        <v>90</v>
      </c>
      <c r="F28" s="35" t="s">
        <v>92</v>
      </c>
      <c r="G28" s="57">
        <f>IF((IF(G27=0,(G26-G48),(0)))&lt;0,(0),(IF(G27=0,(G26-G48),(0))))</f>
        <v>0</v>
      </c>
      <c r="H28" s="8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9"/>
      <c r="AC28" s="9"/>
    </row>
    <row r="29" spans="2:29" ht="36.75" customHeight="1" x14ac:dyDescent="0.3">
      <c r="B29" s="8"/>
      <c r="C29" s="24" t="s">
        <v>86</v>
      </c>
      <c r="D29" s="34"/>
      <c r="E29" s="39" t="s">
        <v>93</v>
      </c>
      <c r="F29" s="37" t="s">
        <v>142</v>
      </c>
      <c r="G29" s="53">
        <v>0.3</v>
      </c>
      <c r="H29" s="205">
        <f>G27</f>
        <v>0.2</v>
      </c>
      <c r="I29" s="183"/>
      <c r="J29" s="183"/>
      <c r="K29" s="22"/>
      <c r="L29" s="62" t="str">
        <f>F44</f>
        <v>γc</v>
      </c>
      <c r="M29" s="191">
        <f>G44</f>
        <v>24</v>
      </c>
      <c r="N29" s="192"/>
      <c r="O29" s="192"/>
      <c r="P29" s="19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9"/>
      <c r="AC29" s="9"/>
    </row>
    <row r="30" spans="2:29" ht="36.75" customHeight="1" x14ac:dyDescent="0.3">
      <c r="B30" s="8"/>
      <c r="C30" s="24" t="s">
        <v>86</v>
      </c>
      <c r="D30" s="34"/>
      <c r="E30" s="11" t="s">
        <v>94</v>
      </c>
      <c r="F30" s="35" t="s">
        <v>143</v>
      </c>
      <c r="G30" s="54">
        <v>0.3</v>
      </c>
      <c r="H30" s="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09">
        <f>G28</f>
        <v>0</v>
      </c>
      <c r="Y30" s="192"/>
      <c r="Z30" s="192"/>
      <c r="AA30" s="22"/>
      <c r="AB30" s="9"/>
      <c r="AC30" s="9"/>
    </row>
    <row r="31" spans="2:29" ht="36.75" customHeight="1" x14ac:dyDescent="0.3">
      <c r="B31" s="8"/>
      <c r="C31" s="24" t="s">
        <v>86</v>
      </c>
      <c r="D31" s="34"/>
      <c r="E31" s="17" t="s">
        <v>95</v>
      </c>
      <c r="F31" s="38" t="s">
        <v>112</v>
      </c>
      <c r="G31" s="47">
        <v>12</v>
      </c>
      <c r="H31" s="206">
        <f>IF($G$27=0,(0),(G26-G27-G48))</f>
        <v>0.30000000000000004</v>
      </c>
      <c r="I31" s="207"/>
      <c r="J31" s="207"/>
      <c r="K31" s="22"/>
      <c r="L31" s="25" t="str">
        <f>F33</f>
        <v>γs</v>
      </c>
      <c r="M31" s="181">
        <f>G33</f>
        <v>18.850000000000001</v>
      </c>
      <c r="N31" s="182"/>
      <c r="O31" s="182"/>
      <c r="P31" s="182"/>
      <c r="Q31" s="22"/>
      <c r="R31" s="183">
        <f>G29</f>
        <v>0.3</v>
      </c>
      <c r="S31" s="183"/>
      <c r="T31" s="183"/>
      <c r="U31" s="22"/>
      <c r="V31" s="22"/>
      <c r="W31" s="22"/>
      <c r="X31" s="22"/>
      <c r="Y31" s="22"/>
      <c r="Z31" s="209">
        <f>G26</f>
        <v>1.5</v>
      </c>
      <c r="AA31" s="192"/>
      <c r="AB31" s="210"/>
      <c r="AC31" s="9"/>
    </row>
    <row r="32" spans="2:29" ht="36.75" customHeight="1" x14ac:dyDescent="0.3">
      <c r="B32" s="8"/>
      <c r="C32" s="24" t="s">
        <v>86</v>
      </c>
      <c r="D32" s="34"/>
      <c r="E32" s="12" t="s">
        <v>24</v>
      </c>
      <c r="F32" s="21" t="s">
        <v>87</v>
      </c>
      <c r="G32" s="58">
        <v>240</v>
      </c>
      <c r="H32" s="8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9"/>
      <c r="AC32" s="9"/>
    </row>
    <row r="33" spans="2:29" ht="36.75" customHeight="1" x14ac:dyDescent="0.3">
      <c r="B33" s="8"/>
      <c r="C33" s="24" t="s">
        <v>86</v>
      </c>
      <c r="D33" s="34"/>
      <c r="E33" s="17" t="s">
        <v>96</v>
      </c>
      <c r="F33" s="89" t="s">
        <v>25</v>
      </c>
      <c r="G33" s="59">
        <v>18.850000000000001</v>
      </c>
      <c r="H33" s="206">
        <f>G48</f>
        <v>1</v>
      </c>
      <c r="I33" s="208"/>
      <c r="J33" s="208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9"/>
      <c r="AC33" s="9"/>
    </row>
    <row r="34" spans="2:29" ht="32.25" customHeight="1" x14ac:dyDescent="0.3">
      <c r="B34" s="8"/>
      <c r="C34" s="103"/>
      <c r="D34" s="103"/>
      <c r="E34" s="104"/>
      <c r="F34" s="63"/>
      <c r="G34" s="105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9"/>
      <c r="AC34" s="9"/>
    </row>
    <row r="35" spans="2:29" ht="32.25" customHeight="1" x14ac:dyDescent="0.3">
      <c r="B35" s="8"/>
      <c r="C35" s="24" t="s">
        <v>86</v>
      </c>
      <c r="D35" s="34"/>
      <c r="E35" s="39" t="s">
        <v>97</v>
      </c>
      <c r="F35" s="88" t="s">
        <v>26</v>
      </c>
      <c r="G35" s="106">
        <v>466.4</v>
      </c>
      <c r="H35" s="8"/>
      <c r="I35" s="15"/>
      <c r="J35" s="15"/>
      <c r="K35" s="15"/>
      <c r="L35" s="15"/>
      <c r="M35" s="15"/>
      <c r="N35" s="15"/>
      <c r="O35" s="15"/>
      <c r="P35" s="15"/>
      <c r="Q35" s="61" t="str">
        <f>F32</f>
        <v>qa</v>
      </c>
      <c r="R35" s="195">
        <f>G32</f>
        <v>240</v>
      </c>
      <c r="S35" s="196"/>
      <c r="T35" s="196"/>
      <c r="U35" s="196"/>
      <c r="V35" s="15"/>
      <c r="W35" s="15"/>
      <c r="X35" s="15"/>
      <c r="Y35" s="15"/>
      <c r="Z35" s="15"/>
      <c r="AA35" s="15"/>
      <c r="AB35" s="16"/>
      <c r="AC35" s="9"/>
    </row>
    <row r="36" spans="2:29" ht="25.5" customHeight="1" x14ac:dyDescent="0.3">
      <c r="B36" s="8"/>
      <c r="C36" s="24" t="s">
        <v>86</v>
      </c>
      <c r="D36" s="34"/>
      <c r="E36" s="40"/>
      <c r="F36" s="26"/>
      <c r="G36" s="78"/>
      <c r="H36" s="79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9"/>
    </row>
    <row r="37" spans="2:29" ht="7.5" customHeight="1" x14ac:dyDescent="0.3">
      <c r="B37" s="109"/>
      <c r="C37" s="110" t="s">
        <v>86</v>
      </c>
      <c r="D37" s="111"/>
      <c r="E37" s="112"/>
      <c r="F37" s="113"/>
      <c r="G37" s="113"/>
      <c r="H37" s="114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5"/>
    </row>
    <row r="38" spans="2:29" x14ac:dyDescent="0.3">
      <c r="B38" s="8"/>
      <c r="C38" s="24" t="s">
        <v>86</v>
      </c>
      <c r="D38" s="34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9"/>
    </row>
    <row r="39" spans="2:29" x14ac:dyDescent="0.3">
      <c r="B39" s="8"/>
      <c r="C39" s="24" t="s">
        <v>86</v>
      </c>
      <c r="D39" s="34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9"/>
    </row>
    <row r="40" spans="2:29" ht="31.5" customHeight="1" x14ac:dyDescent="0.3">
      <c r="B40" s="8"/>
      <c r="C40" s="24" t="s">
        <v>86</v>
      </c>
      <c r="D40" s="34"/>
      <c r="E40" s="229" t="s">
        <v>98</v>
      </c>
      <c r="F40" s="230"/>
      <c r="G40" s="231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9"/>
    </row>
    <row r="41" spans="2:29" ht="34.799999999999997" x14ac:dyDescent="0.3">
      <c r="B41" s="8"/>
      <c r="C41" s="24" t="s">
        <v>86</v>
      </c>
      <c r="D41" s="34"/>
      <c r="E41" s="13" t="s">
        <v>181</v>
      </c>
      <c r="F41" s="63" t="s">
        <v>27</v>
      </c>
      <c r="G41" s="116">
        <v>21</v>
      </c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9"/>
    </row>
    <row r="42" spans="2:29" ht="43.2" customHeight="1" x14ac:dyDescent="0.3">
      <c r="B42" s="8"/>
      <c r="C42" s="24" t="s">
        <v>86</v>
      </c>
      <c r="D42" s="34"/>
      <c r="E42" s="75" t="s">
        <v>182</v>
      </c>
      <c r="F42" s="64" t="s">
        <v>183</v>
      </c>
      <c r="G42" s="116">
        <v>21</v>
      </c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9"/>
    </row>
    <row r="43" spans="2:29" ht="34.799999999999997" x14ac:dyDescent="0.3">
      <c r="B43" s="8"/>
      <c r="C43" s="24" t="s">
        <v>86</v>
      </c>
      <c r="D43" s="34"/>
      <c r="E43" s="17" t="s">
        <v>28</v>
      </c>
      <c r="F43" s="64" t="s">
        <v>29</v>
      </c>
      <c r="G43" s="117">
        <v>420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9"/>
    </row>
    <row r="44" spans="2:29" ht="29.25" customHeight="1" x14ac:dyDescent="0.3">
      <c r="B44" s="8"/>
      <c r="C44" s="24" t="s">
        <v>86</v>
      </c>
      <c r="D44" s="34"/>
      <c r="E44" s="18" t="s">
        <v>30</v>
      </c>
      <c r="F44" s="65" t="s">
        <v>23</v>
      </c>
      <c r="G44" s="118">
        <v>24</v>
      </c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9"/>
    </row>
    <row r="45" spans="2:29" ht="33.75" customHeight="1" x14ac:dyDescent="0.3">
      <c r="B45" s="8"/>
      <c r="C45" s="24" t="s">
        <v>86</v>
      </c>
      <c r="D45" s="34"/>
      <c r="E45" s="17" t="s">
        <v>31</v>
      </c>
      <c r="F45" s="66" t="s">
        <v>32</v>
      </c>
      <c r="G45" s="119">
        <v>1</v>
      </c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9"/>
    </row>
    <row r="46" spans="2:29" ht="33.75" customHeight="1" x14ac:dyDescent="0.3">
      <c r="B46" s="8"/>
      <c r="C46" s="24" t="s">
        <v>86</v>
      </c>
      <c r="D46" s="34"/>
      <c r="E46" s="18" t="s">
        <v>33</v>
      </c>
      <c r="F46" s="65" t="s">
        <v>34</v>
      </c>
      <c r="G46" s="120">
        <v>1</v>
      </c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9"/>
    </row>
    <row r="47" spans="2:29" ht="33.75" customHeight="1" x14ac:dyDescent="0.3">
      <c r="B47" s="8"/>
      <c r="C47" s="24" t="s">
        <v>86</v>
      </c>
      <c r="D47" s="34"/>
      <c r="E47" s="17" t="s">
        <v>35</v>
      </c>
      <c r="F47" s="67" t="s">
        <v>36</v>
      </c>
      <c r="G47" s="119">
        <v>1</v>
      </c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9"/>
    </row>
    <row r="48" spans="2:29" ht="33.75" customHeight="1" x14ac:dyDescent="0.3">
      <c r="B48" s="8"/>
      <c r="C48" s="24" t="s">
        <v>86</v>
      </c>
      <c r="D48" s="34"/>
      <c r="E48" s="18" t="s">
        <v>37</v>
      </c>
      <c r="F48" s="65" t="s">
        <v>38</v>
      </c>
      <c r="G48" s="121">
        <v>1</v>
      </c>
      <c r="H48" s="184" t="str">
        <f>IF(G48&gt;(R66+G51),"SI CUMPLE","NO CUMPLE")</f>
        <v>SI CUMPLE</v>
      </c>
      <c r="I48" s="184"/>
      <c r="J48" s="184"/>
      <c r="K48" s="184"/>
      <c r="L48" s="27"/>
      <c r="M48" s="23"/>
      <c r="N48" s="23"/>
      <c r="O48" s="23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9"/>
    </row>
    <row r="49" spans="2:29" ht="33.75" customHeight="1" x14ac:dyDescent="0.3">
      <c r="B49" s="8"/>
      <c r="C49" s="24" t="s">
        <v>86</v>
      </c>
      <c r="D49" s="34"/>
      <c r="E49" s="17" t="s">
        <v>101</v>
      </c>
      <c r="F49" s="68" t="s">
        <v>39</v>
      </c>
      <c r="G49" s="122">
        <v>1.5</v>
      </c>
      <c r="H49" s="184" t="str">
        <f>IF((G49*G50)&gt;=R68,"SI CUMPLE","NO CUMPLE")</f>
        <v>SI CUMPLE</v>
      </c>
      <c r="I49" s="184"/>
      <c r="J49" s="184"/>
      <c r="K49" s="184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9"/>
    </row>
    <row r="50" spans="2:29" ht="33.75" customHeight="1" x14ac:dyDescent="0.3">
      <c r="B50" s="8"/>
      <c r="C50" s="24" t="s">
        <v>86</v>
      </c>
      <c r="D50" s="34"/>
      <c r="E50" s="18" t="s">
        <v>102</v>
      </c>
      <c r="F50" s="67" t="s">
        <v>16</v>
      </c>
      <c r="G50" s="123">
        <v>1.5</v>
      </c>
      <c r="H50" s="184"/>
      <c r="I50" s="184"/>
      <c r="J50" s="184"/>
      <c r="K50" s="184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9"/>
    </row>
    <row r="51" spans="2:29" ht="33.75" customHeight="1" x14ac:dyDescent="0.3">
      <c r="B51" s="8"/>
      <c r="C51" s="24" t="s">
        <v>86</v>
      </c>
      <c r="D51" s="34"/>
      <c r="E51" s="17" t="s">
        <v>40</v>
      </c>
      <c r="F51" s="68" t="s">
        <v>41</v>
      </c>
      <c r="G51" s="124">
        <v>7.4999999999999997E-2</v>
      </c>
      <c r="H51" s="184" t="str">
        <f>IF(G51&gt;=0.075,"SI CUMPLE","NO CUMPLE")</f>
        <v>SI CUMPLE</v>
      </c>
      <c r="I51" s="184"/>
      <c r="J51" s="184"/>
      <c r="K51" s="184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9"/>
    </row>
    <row r="52" spans="2:29" ht="36.75" customHeight="1" x14ac:dyDescent="0.45">
      <c r="B52" s="8"/>
      <c r="C52" s="24" t="s">
        <v>86</v>
      </c>
      <c r="D52" s="34"/>
      <c r="E52" s="18" t="s">
        <v>99</v>
      </c>
      <c r="F52" s="41" t="s">
        <v>42</v>
      </c>
      <c r="G52" s="125">
        <v>12</v>
      </c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9"/>
    </row>
    <row r="53" spans="2:29" ht="39.75" customHeight="1" x14ac:dyDescent="0.3">
      <c r="B53" s="8"/>
      <c r="C53" s="24" t="s">
        <v>86</v>
      </c>
      <c r="D53" s="34"/>
      <c r="E53" s="17" t="s">
        <v>100</v>
      </c>
      <c r="F53" s="19" t="s">
        <v>43</v>
      </c>
      <c r="G53" s="125">
        <v>16</v>
      </c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9"/>
    </row>
    <row r="54" spans="2:29" ht="37.200000000000003" customHeight="1" x14ac:dyDescent="0.3">
      <c r="B54" s="8"/>
      <c r="C54" s="24" t="s">
        <v>86</v>
      </c>
      <c r="D54" s="24"/>
      <c r="E54" s="50" t="s">
        <v>132</v>
      </c>
      <c r="F54" s="48" t="s">
        <v>157</v>
      </c>
      <c r="G54" s="119">
        <f>IF((G29/G30)&gt;=1,G29/G30,G30/G29)</f>
        <v>1</v>
      </c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9"/>
    </row>
    <row r="55" spans="2:29" ht="37.200000000000003" customHeight="1" x14ac:dyDescent="0.3">
      <c r="B55" s="8"/>
      <c r="C55" s="24" t="s">
        <v>86</v>
      </c>
      <c r="D55" s="24"/>
      <c r="E55" s="51" t="s">
        <v>134</v>
      </c>
      <c r="F55" s="49" t="s">
        <v>133</v>
      </c>
      <c r="G55" s="126">
        <v>40</v>
      </c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9"/>
    </row>
    <row r="56" spans="2:29" ht="37.200000000000003" customHeight="1" x14ac:dyDescent="0.3">
      <c r="B56" s="8"/>
      <c r="C56" s="24" t="s">
        <v>86</v>
      </c>
      <c r="D56" s="24"/>
      <c r="E56" s="17" t="s">
        <v>188</v>
      </c>
      <c r="F56" s="76" t="s">
        <v>189</v>
      </c>
      <c r="G56" s="126">
        <v>10</v>
      </c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9"/>
    </row>
    <row r="57" spans="2:29" x14ac:dyDescent="0.3">
      <c r="B57" s="8"/>
      <c r="C57" s="24" t="s">
        <v>86</v>
      </c>
      <c r="D57" s="24"/>
      <c r="E57" s="22"/>
      <c r="F57" s="4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9"/>
    </row>
    <row r="58" spans="2:29" x14ac:dyDescent="0.3">
      <c r="B58" s="8"/>
      <c r="C58" s="24" t="s">
        <v>86</v>
      </c>
      <c r="D58" s="24"/>
      <c r="E58" s="22"/>
      <c r="F58" s="4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9"/>
    </row>
    <row r="59" spans="2:29" x14ac:dyDescent="0.3">
      <c r="B59" s="8"/>
      <c r="C59" s="24" t="s">
        <v>86</v>
      </c>
      <c r="D59" s="24"/>
      <c r="E59" s="22"/>
      <c r="F59" s="4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9"/>
    </row>
    <row r="60" spans="2:29" ht="6" customHeight="1" x14ac:dyDescent="0.3">
      <c r="B60" s="31"/>
      <c r="C60" s="29" t="s">
        <v>86</v>
      </c>
      <c r="D60" s="30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32"/>
    </row>
    <row r="61" spans="2:29" x14ac:dyDescent="0.3">
      <c r="B61" s="8"/>
      <c r="C61" s="24" t="s">
        <v>86</v>
      </c>
      <c r="D61" s="24"/>
      <c r="E61" s="22"/>
      <c r="F61" s="4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9"/>
    </row>
    <row r="62" spans="2:29" x14ac:dyDescent="0.3">
      <c r="B62" s="8"/>
      <c r="C62" s="24" t="s">
        <v>86</v>
      </c>
      <c r="D62" s="24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9"/>
    </row>
    <row r="63" spans="2:29" x14ac:dyDescent="0.3">
      <c r="B63" s="8"/>
      <c r="C63" s="24" t="s">
        <v>86</v>
      </c>
      <c r="D63" s="24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9"/>
    </row>
    <row r="64" spans="2:29" x14ac:dyDescent="0.3">
      <c r="B64" s="8"/>
      <c r="C64" s="24" t="s">
        <v>86</v>
      </c>
      <c r="D64" s="24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9"/>
    </row>
    <row r="65" spans="2:29" ht="30.6" customHeight="1" x14ac:dyDescent="0.3">
      <c r="B65" s="8"/>
      <c r="C65" s="24" t="s">
        <v>86</v>
      </c>
      <c r="D65" s="24"/>
      <c r="E65" s="127" t="s">
        <v>44</v>
      </c>
      <c r="F65" s="202" t="s">
        <v>45</v>
      </c>
      <c r="G65" s="202"/>
      <c r="H65" s="202"/>
      <c r="I65" s="202"/>
      <c r="J65" s="202"/>
      <c r="K65" s="202"/>
      <c r="L65" s="202"/>
      <c r="M65" s="202"/>
      <c r="N65" s="202" t="s">
        <v>20</v>
      </c>
      <c r="O65" s="202"/>
      <c r="P65" s="202"/>
      <c r="Q65" s="202"/>
      <c r="R65" s="202" t="s">
        <v>46</v>
      </c>
      <c r="S65" s="202"/>
      <c r="T65" s="202"/>
      <c r="U65" s="203"/>
      <c r="V65" s="202" t="s">
        <v>47</v>
      </c>
      <c r="W65" s="202"/>
      <c r="X65" s="202"/>
      <c r="Y65" s="202"/>
      <c r="Z65" s="202"/>
      <c r="AA65" s="22"/>
      <c r="AB65" s="22"/>
      <c r="AC65" s="9"/>
    </row>
    <row r="66" spans="2:29" ht="42.75" customHeight="1" x14ac:dyDescent="0.3">
      <c r="B66" s="8"/>
      <c r="C66" s="24" t="s">
        <v>86</v>
      </c>
      <c r="D66" s="24"/>
      <c r="E66" s="221" t="s">
        <v>113</v>
      </c>
      <c r="F66" s="204" t="s">
        <v>120</v>
      </c>
      <c r="G66" s="204"/>
      <c r="H66" s="204"/>
      <c r="I66" s="204"/>
      <c r="J66" s="204"/>
      <c r="K66" s="204"/>
      <c r="L66" s="204"/>
      <c r="M66" s="204"/>
      <c r="N66" s="185" t="s">
        <v>119</v>
      </c>
      <c r="O66" s="185"/>
      <c r="P66" s="185"/>
      <c r="Q66" s="185"/>
      <c r="R66" s="142">
        <f>((G43*G46*G47)/((IF(LOOKUP(G31,Tablas!C7:C18,Tablas!D7:D18)&lt;=201.1,"2,1","1,7")*G45*SQRT(G41)))*((LOOKUP(G31,Tablas!C7:C18,Tablas!C7:C18))/1000))</f>
        <v>0.52372293656638169</v>
      </c>
      <c r="S66" s="142"/>
      <c r="T66" s="142"/>
      <c r="U66" s="142"/>
      <c r="V66" s="185"/>
      <c r="W66" s="185"/>
      <c r="X66" s="185"/>
      <c r="Y66" s="185"/>
      <c r="Z66" s="186"/>
      <c r="AA66" s="22"/>
      <c r="AB66" s="22"/>
      <c r="AC66" s="9"/>
    </row>
    <row r="67" spans="2:29" ht="30" customHeight="1" x14ac:dyDescent="0.3">
      <c r="B67" s="8"/>
      <c r="C67" s="24" t="s">
        <v>86</v>
      </c>
      <c r="D67" s="24"/>
      <c r="E67" s="222"/>
      <c r="F67" s="194" t="s">
        <v>114</v>
      </c>
      <c r="G67" s="194"/>
      <c r="H67" s="194"/>
      <c r="I67" s="194"/>
      <c r="J67" s="194"/>
      <c r="K67" s="194"/>
      <c r="L67" s="194"/>
      <c r="M67" s="194"/>
      <c r="N67" s="189" t="s">
        <v>117</v>
      </c>
      <c r="O67" s="189"/>
      <c r="P67" s="189"/>
      <c r="Q67" s="189"/>
      <c r="R67" s="190">
        <f>G32-((G48*G44)+(G28*G33)+(G27*G44))</f>
        <v>211.2</v>
      </c>
      <c r="S67" s="190"/>
      <c r="T67" s="190"/>
      <c r="U67" s="190"/>
      <c r="V67" s="185"/>
      <c r="W67" s="185"/>
      <c r="X67" s="185"/>
      <c r="Y67" s="185"/>
      <c r="Z67" s="186"/>
      <c r="AA67" s="22"/>
      <c r="AB67" s="22"/>
      <c r="AC67" s="9"/>
    </row>
    <row r="68" spans="2:29" ht="30" customHeight="1" x14ac:dyDescent="0.3">
      <c r="B68" s="8"/>
      <c r="C68" s="24" t="s">
        <v>86</v>
      </c>
      <c r="D68" s="24"/>
      <c r="E68" s="222"/>
      <c r="F68" s="187" t="s">
        <v>50</v>
      </c>
      <c r="G68" s="187"/>
      <c r="H68" s="187"/>
      <c r="I68" s="187"/>
      <c r="J68" s="187"/>
      <c r="K68" s="187"/>
      <c r="L68" s="187"/>
      <c r="M68" s="187"/>
      <c r="N68" s="188" t="s">
        <v>51</v>
      </c>
      <c r="O68" s="188"/>
      <c r="P68" s="188"/>
      <c r="Q68" s="188"/>
      <c r="R68" s="153">
        <f>G35/R67</f>
        <v>2.2083333333333335</v>
      </c>
      <c r="S68" s="153"/>
      <c r="T68" s="153"/>
      <c r="U68" s="153"/>
      <c r="V68" s="185"/>
      <c r="W68" s="185"/>
      <c r="X68" s="185"/>
      <c r="Y68" s="185"/>
      <c r="Z68" s="186"/>
      <c r="AA68" s="22"/>
      <c r="AB68" s="22"/>
      <c r="AC68" s="9"/>
    </row>
    <row r="69" spans="2:29" ht="30" customHeight="1" x14ac:dyDescent="0.3">
      <c r="B69" s="8"/>
      <c r="C69" s="24" t="s">
        <v>86</v>
      </c>
      <c r="D69" s="24"/>
      <c r="E69" s="222"/>
      <c r="F69" s="187" t="s">
        <v>115</v>
      </c>
      <c r="G69" s="187"/>
      <c r="H69" s="187"/>
      <c r="I69" s="187"/>
      <c r="J69" s="187"/>
      <c r="K69" s="187"/>
      <c r="L69" s="187"/>
      <c r="M69" s="187"/>
      <c r="N69" s="144" t="s">
        <v>116</v>
      </c>
      <c r="O69" s="144"/>
      <c r="P69" s="144"/>
      <c r="Q69" s="144"/>
      <c r="R69" s="153">
        <f>G49*G50</f>
        <v>2.25</v>
      </c>
      <c r="S69" s="153"/>
      <c r="T69" s="153"/>
      <c r="U69" s="153"/>
      <c r="V69" s="185"/>
      <c r="W69" s="185"/>
      <c r="X69" s="185"/>
      <c r="Y69" s="185"/>
      <c r="Z69" s="186"/>
      <c r="AA69" s="22"/>
      <c r="AB69" s="22"/>
      <c r="AC69" s="9"/>
    </row>
    <row r="70" spans="2:29" ht="30" customHeight="1" x14ac:dyDescent="0.3">
      <c r="B70" s="8"/>
      <c r="C70" s="24" t="s">
        <v>86</v>
      </c>
      <c r="D70" s="24"/>
      <c r="E70" s="223"/>
      <c r="F70" s="197" t="s">
        <v>52</v>
      </c>
      <c r="G70" s="197"/>
      <c r="H70" s="197"/>
      <c r="I70" s="197"/>
      <c r="J70" s="197"/>
      <c r="K70" s="197"/>
      <c r="L70" s="197"/>
      <c r="M70" s="197"/>
      <c r="N70" s="189" t="s">
        <v>118</v>
      </c>
      <c r="O70" s="189"/>
      <c r="P70" s="189"/>
      <c r="Q70" s="189"/>
      <c r="R70" s="190">
        <f>G35/R69</f>
        <v>207.28888888888889</v>
      </c>
      <c r="S70" s="190"/>
      <c r="T70" s="190"/>
      <c r="U70" s="190"/>
      <c r="V70" s="185"/>
      <c r="W70" s="185"/>
      <c r="X70" s="185"/>
      <c r="Y70" s="185"/>
      <c r="Z70" s="186"/>
      <c r="AA70" s="22"/>
      <c r="AB70" s="22"/>
      <c r="AC70" s="9"/>
    </row>
    <row r="71" spans="2:29" ht="6.75" customHeight="1" x14ac:dyDescent="0.3">
      <c r="B71" s="8"/>
      <c r="C71" s="24" t="s">
        <v>86</v>
      </c>
      <c r="D71" s="24"/>
      <c r="E71" s="129" t="s">
        <v>156</v>
      </c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93"/>
      <c r="S71" s="193"/>
      <c r="T71" s="193"/>
      <c r="U71" s="193"/>
      <c r="V71" s="139"/>
      <c r="W71" s="139"/>
      <c r="X71" s="139"/>
      <c r="Y71" s="139"/>
      <c r="Z71" s="140"/>
      <c r="AA71" s="22"/>
      <c r="AB71" s="22"/>
      <c r="AC71" s="9"/>
    </row>
    <row r="72" spans="2:29" ht="30" customHeight="1" x14ac:dyDescent="0.3">
      <c r="B72" s="8"/>
      <c r="C72" s="24" t="s">
        <v>86</v>
      </c>
      <c r="D72" s="24"/>
      <c r="E72" s="265" t="s">
        <v>121</v>
      </c>
      <c r="F72" s="194" t="s">
        <v>54</v>
      </c>
      <c r="G72" s="194"/>
      <c r="H72" s="194"/>
      <c r="I72" s="194"/>
      <c r="J72" s="194"/>
      <c r="K72" s="194"/>
      <c r="L72" s="194"/>
      <c r="M72" s="194"/>
      <c r="N72" s="200" t="s">
        <v>55</v>
      </c>
      <c r="O72" s="200"/>
      <c r="P72" s="200"/>
      <c r="Q72" s="200"/>
      <c r="R72" s="142" cm="1">
        <f t="array" ref="R72">G48-G51-(0.5*(LOOKUP(G52,Tablas!C7:C18,(Tablas!C7:C18/1000))))</f>
        <v>0.91900000000000004</v>
      </c>
      <c r="S72" s="142"/>
      <c r="T72" s="142"/>
      <c r="U72" s="142"/>
      <c r="V72" s="185"/>
      <c r="W72" s="185"/>
      <c r="X72" s="185"/>
      <c r="Y72" s="185"/>
      <c r="Z72" s="186"/>
      <c r="AA72" s="22"/>
      <c r="AB72" s="22"/>
      <c r="AC72" s="9"/>
    </row>
    <row r="73" spans="2:29" ht="30" customHeight="1" x14ac:dyDescent="0.3">
      <c r="B73" s="8"/>
      <c r="C73" s="24" t="s">
        <v>86</v>
      </c>
      <c r="D73" s="24"/>
      <c r="E73" s="265"/>
      <c r="F73" s="194" t="s">
        <v>122</v>
      </c>
      <c r="G73" s="194"/>
      <c r="H73" s="194"/>
      <c r="I73" s="194"/>
      <c r="J73" s="194"/>
      <c r="K73" s="194"/>
      <c r="L73" s="194"/>
      <c r="M73" s="194"/>
      <c r="N73" s="185" t="s">
        <v>126</v>
      </c>
      <c r="O73" s="185"/>
      <c r="P73" s="185"/>
      <c r="Q73" s="185"/>
      <c r="R73" s="153">
        <f>(G49*G50)-((G29+R72)*(G30+R72))</f>
        <v>0.76403899999999969</v>
      </c>
      <c r="S73" s="153"/>
      <c r="T73" s="153"/>
      <c r="U73" s="153"/>
      <c r="V73" s="185"/>
      <c r="W73" s="185"/>
      <c r="X73" s="185"/>
      <c r="Y73" s="185"/>
      <c r="Z73" s="186"/>
      <c r="AA73" s="22"/>
      <c r="AB73" s="22"/>
      <c r="AC73" s="9"/>
    </row>
    <row r="74" spans="2:29" ht="30" customHeight="1" x14ac:dyDescent="0.3">
      <c r="B74" s="8"/>
      <c r="C74" s="24" t="s">
        <v>86</v>
      </c>
      <c r="D74" s="24"/>
      <c r="E74" s="265"/>
      <c r="F74" s="194" t="s">
        <v>123</v>
      </c>
      <c r="G74" s="194"/>
      <c r="H74" s="194"/>
      <c r="I74" s="194"/>
      <c r="J74" s="194"/>
      <c r="K74" s="194"/>
      <c r="L74" s="194"/>
      <c r="M74" s="194"/>
      <c r="N74" s="185" t="s">
        <v>127</v>
      </c>
      <c r="O74" s="185"/>
      <c r="P74" s="185"/>
      <c r="Q74" s="185"/>
      <c r="R74" s="158">
        <f>R70*R73</f>
        <v>158.37679537777771</v>
      </c>
      <c r="S74" s="158"/>
      <c r="T74" s="158"/>
      <c r="U74" s="158"/>
      <c r="V74" s="185"/>
      <c r="W74" s="185"/>
      <c r="X74" s="185"/>
      <c r="Y74" s="185"/>
      <c r="Z74" s="186"/>
      <c r="AA74" s="22"/>
      <c r="AB74" s="22"/>
      <c r="AC74" s="9"/>
    </row>
    <row r="75" spans="2:29" ht="30" customHeight="1" x14ac:dyDescent="0.3">
      <c r="B75" s="8"/>
      <c r="C75" s="24" t="s">
        <v>86</v>
      </c>
      <c r="D75" s="24"/>
      <c r="E75" s="265"/>
      <c r="F75" s="194" t="s">
        <v>124</v>
      </c>
      <c r="G75" s="194"/>
      <c r="H75" s="194"/>
      <c r="I75" s="194"/>
      <c r="J75" s="194"/>
      <c r="K75" s="194"/>
      <c r="L75" s="194"/>
      <c r="M75" s="194"/>
      <c r="N75" s="185" t="s">
        <v>128</v>
      </c>
      <c r="O75" s="185"/>
      <c r="P75" s="185"/>
      <c r="Q75" s="185"/>
      <c r="R75" s="142">
        <f>(2*(R72+G29))+(2*(R72+G30))</f>
        <v>4.8760000000000003</v>
      </c>
      <c r="S75" s="142"/>
      <c r="T75" s="142"/>
      <c r="U75" s="142"/>
      <c r="V75" s="185"/>
      <c r="W75" s="185"/>
      <c r="X75" s="185"/>
      <c r="Y75" s="185"/>
      <c r="Z75" s="186"/>
      <c r="AA75" s="22"/>
      <c r="AB75" s="22"/>
      <c r="AC75" s="9"/>
    </row>
    <row r="76" spans="2:29" ht="34.200000000000003" customHeight="1" x14ac:dyDescent="0.3">
      <c r="B76" s="8"/>
      <c r="C76" s="24" t="s">
        <v>86</v>
      </c>
      <c r="D76" s="24"/>
      <c r="E76" s="265"/>
      <c r="F76" s="201" t="s">
        <v>125</v>
      </c>
      <c r="G76" s="201"/>
      <c r="H76" s="201"/>
      <c r="I76" s="201"/>
      <c r="J76" s="201"/>
      <c r="K76" s="201"/>
      <c r="L76" s="201"/>
      <c r="M76" s="201"/>
      <c r="N76" s="189" t="s">
        <v>129</v>
      </c>
      <c r="O76" s="189"/>
      <c r="P76" s="189"/>
      <c r="Q76" s="189"/>
      <c r="R76" s="165">
        <f>0.17*(1+(2/G54))*G45*SQRT(G41*1000)*R75*R72</f>
        <v>331.17613378328377</v>
      </c>
      <c r="S76" s="165"/>
      <c r="T76" s="165"/>
      <c r="U76" s="165"/>
      <c r="V76" s="198" t="str">
        <f>IF($R76&gt;=$R$74,"SI CUMPLE","NO CUMPLE - Aumentar h")</f>
        <v>SI CUMPLE</v>
      </c>
      <c r="W76" s="198"/>
      <c r="X76" s="198"/>
      <c r="Y76" s="198"/>
      <c r="Z76" s="199"/>
      <c r="AA76" s="22"/>
      <c r="AB76" s="22"/>
      <c r="AC76" s="9"/>
    </row>
    <row r="77" spans="2:29" ht="34.200000000000003" customHeight="1" x14ac:dyDescent="0.3">
      <c r="B77" s="8"/>
      <c r="C77" s="24" t="s">
        <v>86</v>
      </c>
      <c r="D77" s="24"/>
      <c r="E77" s="265"/>
      <c r="F77" s="201"/>
      <c r="G77" s="201"/>
      <c r="H77" s="201"/>
      <c r="I77" s="201"/>
      <c r="J77" s="201"/>
      <c r="K77" s="201"/>
      <c r="L77" s="201"/>
      <c r="M77" s="201"/>
      <c r="N77" s="189" t="s">
        <v>130</v>
      </c>
      <c r="O77" s="189"/>
      <c r="P77" s="189"/>
      <c r="Q77" s="189"/>
      <c r="R77" s="165">
        <f>0.083*(((G55*R72)/R75)+2)*G45*(SQRT(G41*1000))*R75*R72</f>
        <v>514.12445904141612</v>
      </c>
      <c r="S77" s="165"/>
      <c r="T77" s="165"/>
      <c r="U77" s="165"/>
      <c r="V77" s="198" t="str">
        <f t="shared" ref="V77:V78" si="0">IF($R77&gt;=$R$74,"SI CUMPLE","NO CUMPLE - Aumentar h")</f>
        <v>SI CUMPLE</v>
      </c>
      <c r="W77" s="198"/>
      <c r="X77" s="198"/>
      <c r="Y77" s="198"/>
      <c r="Z77" s="199"/>
      <c r="AA77" s="22"/>
      <c r="AB77" s="22"/>
      <c r="AC77" s="9"/>
    </row>
    <row r="78" spans="2:29" ht="34.200000000000003" customHeight="1" x14ac:dyDescent="0.3">
      <c r="B78" s="8"/>
      <c r="C78" s="24" t="s">
        <v>86</v>
      </c>
      <c r="D78" s="24"/>
      <c r="E78" s="265"/>
      <c r="F78" s="201"/>
      <c r="G78" s="201"/>
      <c r="H78" s="201"/>
      <c r="I78" s="201"/>
      <c r="J78" s="201"/>
      <c r="K78" s="201"/>
      <c r="L78" s="201"/>
      <c r="M78" s="201"/>
      <c r="N78" s="189" t="s">
        <v>131</v>
      </c>
      <c r="O78" s="189"/>
      <c r="P78" s="189"/>
      <c r="Q78" s="189"/>
      <c r="R78" s="165">
        <f>0.33*G45*(SQRT(G41*1000))*R75*R72</f>
        <v>214.29043950683067</v>
      </c>
      <c r="S78" s="165"/>
      <c r="T78" s="165"/>
      <c r="U78" s="165"/>
      <c r="V78" s="198" t="str">
        <f t="shared" si="0"/>
        <v>SI CUMPLE</v>
      </c>
      <c r="W78" s="198"/>
      <c r="X78" s="198"/>
      <c r="Y78" s="198"/>
      <c r="Z78" s="199"/>
      <c r="AA78" s="22"/>
      <c r="AB78" s="22"/>
      <c r="AC78" s="9"/>
    </row>
    <row r="79" spans="2:29" ht="6" customHeight="1" x14ac:dyDescent="0.3">
      <c r="B79" s="8"/>
      <c r="C79" s="24" t="s">
        <v>86</v>
      </c>
      <c r="D79" s="24"/>
      <c r="E79" s="129" t="s">
        <v>156</v>
      </c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93"/>
      <c r="S79" s="193"/>
      <c r="T79" s="193"/>
      <c r="U79" s="193"/>
      <c r="V79" s="139"/>
      <c r="W79" s="139"/>
      <c r="X79" s="139"/>
      <c r="Y79" s="139"/>
      <c r="Z79" s="140"/>
      <c r="AA79" s="22"/>
      <c r="AB79" s="22"/>
      <c r="AC79" s="9"/>
    </row>
    <row r="80" spans="2:29" ht="30" customHeight="1" x14ac:dyDescent="0.3">
      <c r="B80" s="8"/>
      <c r="C80" s="24" t="s">
        <v>86</v>
      </c>
      <c r="D80" s="24"/>
      <c r="E80" s="221" t="s">
        <v>135</v>
      </c>
      <c r="F80" s="187" t="s">
        <v>141</v>
      </c>
      <c r="G80" s="187"/>
      <c r="H80" s="187"/>
      <c r="I80" s="187"/>
      <c r="J80" s="187"/>
      <c r="K80" s="187"/>
      <c r="L80" s="187"/>
      <c r="M80" s="187"/>
      <c r="N80" s="189" t="s">
        <v>136</v>
      </c>
      <c r="O80" s="189"/>
      <c r="P80" s="189"/>
      <c r="Q80" s="189"/>
      <c r="R80" s="252">
        <f>R70*(G50*((G49/2)-(G30/2))-R72)</f>
        <v>-3.9384888888889154</v>
      </c>
      <c r="S80" s="252"/>
      <c r="T80" s="252"/>
      <c r="U80" s="252"/>
      <c r="V80" s="185"/>
      <c r="W80" s="185"/>
      <c r="X80" s="185"/>
      <c r="Y80" s="185"/>
      <c r="Z80" s="186"/>
      <c r="AA80" s="22"/>
      <c r="AB80" s="22"/>
      <c r="AC80" s="9"/>
    </row>
    <row r="81" spans="2:31" ht="30" customHeight="1" x14ac:dyDescent="0.3">
      <c r="B81" s="8"/>
      <c r="C81" s="24" t="s">
        <v>86</v>
      </c>
      <c r="D81" s="24"/>
      <c r="E81" s="222"/>
      <c r="F81" s="176" t="s">
        <v>140</v>
      </c>
      <c r="G81" s="176"/>
      <c r="H81" s="176"/>
      <c r="I81" s="176"/>
      <c r="J81" s="176"/>
      <c r="K81" s="176"/>
      <c r="L81" s="176"/>
      <c r="M81" s="176"/>
      <c r="N81" s="189" t="s">
        <v>138</v>
      </c>
      <c r="O81" s="189"/>
      <c r="P81" s="189"/>
      <c r="Q81" s="189"/>
      <c r="R81" s="252">
        <f>0.75*0.17*$G$45*(SQRT($G$41*1000))*$G$50*$R$72</f>
        <v>25.469862626893228</v>
      </c>
      <c r="S81" s="252"/>
      <c r="T81" s="252"/>
      <c r="U81" s="252"/>
      <c r="V81" s="149" t="str">
        <f>IF(R81&gt;=R80,"SI CUMPLE","NO CUMPLE")</f>
        <v>SI CUMPLE</v>
      </c>
      <c r="W81" s="149"/>
      <c r="X81" s="149"/>
      <c r="Y81" s="149"/>
      <c r="Z81" s="150"/>
      <c r="AA81" s="22"/>
      <c r="AB81" s="22"/>
      <c r="AC81" s="9"/>
    </row>
    <row r="82" spans="2:31" ht="30" customHeight="1" x14ac:dyDescent="0.3">
      <c r="B82" s="8"/>
      <c r="C82" s="24" t="s">
        <v>86</v>
      </c>
      <c r="D82" s="24"/>
      <c r="E82" s="222"/>
      <c r="F82" s="187" t="s">
        <v>141</v>
      </c>
      <c r="G82" s="187"/>
      <c r="H82" s="187"/>
      <c r="I82" s="187"/>
      <c r="J82" s="187"/>
      <c r="K82" s="187"/>
      <c r="L82" s="187"/>
      <c r="M82" s="187"/>
      <c r="N82" s="189" t="s">
        <v>137</v>
      </c>
      <c r="O82" s="189"/>
      <c r="P82" s="189"/>
      <c r="Q82" s="189"/>
      <c r="R82" s="252">
        <f>R70*(G49*((G50/2)-(G29/2)-R72))</f>
        <v>-99.187733333333355</v>
      </c>
      <c r="S82" s="252"/>
      <c r="T82" s="252"/>
      <c r="U82" s="252"/>
      <c r="V82" s="253"/>
      <c r="W82" s="253"/>
      <c r="X82" s="253"/>
      <c r="Y82" s="253"/>
      <c r="Z82" s="254"/>
      <c r="AA82" s="22"/>
      <c r="AB82" s="22"/>
      <c r="AC82" s="9"/>
    </row>
    <row r="83" spans="2:31" ht="30" customHeight="1" x14ac:dyDescent="0.3">
      <c r="B83" s="8"/>
      <c r="C83" s="24" t="s">
        <v>86</v>
      </c>
      <c r="D83" s="24"/>
      <c r="E83" s="223"/>
      <c r="F83" s="176" t="s">
        <v>140</v>
      </c>
      <c r="G83" s="176"/>
      <c r="H83" s="176"/>
      <c r="I83" s="176"/>
      <c r="J83" s="176"/>
      <c r="K83" s="176"/>
      <c r="L83" s="176"/>
      <c r="M83" s="176"/>
      <c r="N83" s="189" t="s">
        <v>139</v>
      </c>
      <c r="O83" s="189"/>
      <c r="P83" s="189"/>
      <c r="Q83" s="189"/>
      <c r="R83" s="252">
        <f>0.75*0.17*$G$45*(SQRT($G$41*1000))*$G$49*$R$72</f>
        <v>25.469862626893228</v>
      </c>
      <c r="S83" s="252"/>
      <c r="T83" s="252"/>
      <c r="U83" s="252"/>
      <c r="V83" s="149" t="str">
        <f>IF(R83&gt;=R82,"SI CUMPLE","NO CUMPLE")</f>
        <v>SI CUMPLE</v>
      </c>
      <c r="W83" s="149"/>
      <c r="X83" s="149"/>
      <c r="Y83" s="149"/>
      <c r="Z83" s="150"/>
      <c r="AA83" s="22"/>
      <c r="AB83" s="22"/>
      <c r="AC83" s="9"/>
    </row>
    <row r="84" spans="2:31" ht="6" customHeight="1" x14ac:dyDescent="0.3">
      <c r="B84" s="8"/>
      <c r="C84" s="24" t="s">
        <v>86</v>
      </c>
      <c r="D84" s="24"/>
      <c r="E84" s="130" t="s">
        <v>156</v>
      </c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93"/>
      <c r="S84" s="193"/>
      <c r="T84" s="193"/>
      <c r="U84" s="193"/>
      <c r="V84" s="139"/>
      <c r="W84" s="139"/>
      <c r="X84" s="139"/>
      <c r="Y84" s="139"/>
      <c r="Z84" s="140"/>
      <c r="AA84" s="22"/>
      <c r="AB84" s="22"/>
      <c r="AC84" s="9"/>
    </row>
    <row r="85" spans="2:31" ht="39" customHeight="1" x14ac:dyDescent="0.3">
      <c r="B85" s="8"/>
      <c r="C85" s="24" t="s">
        <v>86</v>
      </c>
      <c r="D85" s="24"/>
      <c r="E85" s="221" t="s">
        <v>152</v>
      </c>
      <c r="F85" s="152" t="s">
        <v>149</v>
      </c>
      <c r="G85" s="152"/>
      <c r="H85" s="152"/>
      <c r="I85" s="152"/>
      <c r="J85" s="152"/>
      <c r="K85" s="152"/>
      <c r="L85" s="152"/>
      <c r="M85" s="152"/>
      <c r="N85" s="185" t="s">
        <v>151</v>
      </c>
      <c r="O85" s="185"/>
      <c r="P85" s="185"/>
      <c r="Q85" s="185"/>
      <c r="R85" s="259">
        <f>(G49/2)-(G29/2)</f>
        <v>0.6</v>
      </c>
      <c r="S85" s="259"/>
      <c r="T85" s="259"/>
      <c r="U85" s="259"/>
      <c r="V85" s="185"/>
      <c r="W85" s="185"/>
      <c r="X85" s="185"/>
      <c r="Y85" s="185"/>
      <c r="Z85" s="186"/>
      <c r="AA85" s="22"/>
      <c r="AB85" s="22"/>
      <c r="AC85" s="9"/>
    </row>
    <row r="86" spans="2:31" ht="30" customHeight="1" x14ac:dyDescent="0.3">
      <c r="B86" s="8"/>
      <c r="C86" s="24" t="s">
        <v>86</v>
      </c>
      <c r="D86" s="24"/>
      <c r="E86" s="222"/>
      <c r="F86" s="194" t="s">
        <v>147</v>
      </c>
      <c r="G86" s="194"/>
      <c r="H86" s="194"/>
      <c r="I86" s="194"/>
      <c r="J86" s="194"/>
      <c r="K86" s="194"/>
      <c r="L86" s="194"/>
      <c r="M86" s="194"/>
      <c r="N86" s="185" t="s">
        <v>150</v>
      </c>
      <c r="O86" s="185"/>
      <c r="P86" s="185"/>
      <c r="Q86" s="185"/>
      <c r="R86" s="262">
        <f>R70*G49*((R85^2)/2)</f>
        <v>55.967999999999996</v>
      </c>
      <c r="S86" s="262"/>
      <c r="T86" s="262"/>
      <c r="U86" s="262"/>
      <c r="V86" s="185"/>
      <c r="W86" s="185"/>
      <c r="X86" s="185"/>
      <c r="Y86" s="185"/>
      <c r="Z86" s="186"/>
      <c r="AA86" s="22"/>
      <c r="AB86" s="22"/>
      <c r="AC86" s="9"/>
    </row>
    <row r="87" spans="2:31" ht="30" customHeight="1" x14ac:dyDescent="0.3">
      <c r="B87" s="8"/>
      <c r="C87" s="24" t="s">
        <v>86</v>
      </c>
      <c r="D87" s="24"/>
      <c r="E87" s="222"/>
      <c r="F87" s="194" t="s">
        <v>148</v>
      </c>
      <c r="G87" s="194"/>
      <c r="H87" s="194"/>
      <c r="I87" s="194"/>
      <c r="J87" s="194"/>
      <c r="K87" s="194"/>
      <c r="L87" s="194"/>
      <c r="M87" s="194"/>
      <c r="N87" s="185" t="s">
        <v>145</v>
      </c>
      <c r="O87" s="185"/>
      <c r="P87" s="185"/>
      <c r="Q87" s="185"/>
      <c r="R87" s="264">
        <f>(((($G$43*1000)*$R$72)-(SQRT(((($G$43*1000)^2)*($R$72^2))-(4*((($G$43*1000)^2)/(1.7*($G$41*1000)*G49))*(R86/0.9)))))/((($G$43*1000)^2)/(0.85*($G$41*1000)*G49)))*1000000</f>
        <v>161.33584666636202</v>
      </c>
      <c r="S87" s="264" t="e">
        <f>((420000*#REF!)-(SQRT(((420000^2)*(#REF!^2))-(4*((420000^2)/(1.7*21100*S81))*(S83/0.9)))))/((420000^2)/(0.85*21100*S81))</f>
        <v>#REF!</v>
      </c>
      <c r="T87" s="264" t="e">
        <f>((420000*#REF!)-(SQRT(((420000^2)*(#REF!^2))-(4*((420000^2)/(1.7*21100*T81))*(T83/0.9)))))/((420000^2)/(0.85*21100*T81))</f>
        <v>#REF!</v>
      </c>
      <c r="U87" s="264" t="e">
        <f>((420000*#REF!)-(SQRT(((420000^2)*(#REF!^2))-(4*((420000^2)/(1.7*21100*U81))*(U83/0.9)))))/((420000^2)/(0.85*21100*U81))</f>
        <v>#REF!</v>
      </c>
      <c r="V87" s="149" t="str">
        <f>IF(R88&gt;R87,"NO APLICA","SI CUMPLE")</f>
        <v>NO APLICA</v>
      </c>
      <c r="W87" s="149"/>
      <c r="X87" s="149"/>
      <c r="Y87" s="149"/>
      <c r="Z87" s="150"/>
      <c r="AA87" s="22"/>
      <c r="AB87" s="22"/>
      <c r="AC87" s="9"/>
    </row>
    <row r="88" spans="2:31" ht="30" customHeight="1" x14ac:dyDescent="0.3">
      <c r="B88" s="8"/>
      <c r="C88" s="24" t="s">
        <v>86</v>
      </c>
      <c r="D88" s="24"/>
      <c r="E88" s="222"/>
      <c r="F88" s="194" t="s">
        <v>153</v>
      </c>
      <c r="G88" s="194"/>
      <c r="H88" s="194"/>
      <c r="I88" s="194"/>
      <c r="J88" s="194"/>
      <c r="K88" s="194"/>
      <c r="L88" s="194"/>
      <c r="M88" s="194"/>
      <c r="N88" s="185" t="s">
        <v>144</v>
      </c>
      <c r="O88" s="185"/>
      <c r="P88" s="185"/>
      <c r="Q88" s="185"/>
      <c r="R88" s="264">
        <f>0.0018*(G50*1000)*(R72*1000)</f>
        <v>2481.2999999999997</v>
      </c>
      <c r="S88" s="264"/>
      <c r="T88" s="264"/>
      <c r="U88" s="264"/>
      <c r="V88" s="149" t="str">
        <f>IF(R88&gt;R87,"SI CUMPLE","NO CUMPLE")</f>
        <v>SI CUMPLE</v>
      </c>
      <c r="W88" s="149"/>
      <c r="X88" s="149"/>
      <c r="Y88" s="149"/>
      <c r="Z88" s="150"/>
      <c r="AA88" s="22"/>
      <c r="AB88" s="22"/>
      <c r="AC88" s="9"/>
    </row>
    <row r="89" spans="2:31" ht="35.4" customHeight="1" x14ac:dyDescent="0.3">
      <c r="B89" s="8"/>
      <c r="C89" s="24" t="s">
        <v>86</v>
      </c>
      <c r="D89" s="24"/>
      <c r="E89" s="222"/>
      <c r="F89" s="187" t="s">
        <v>66</v>
      </c>
      <c r="G89" s="187"/>
      <c r="H89" s="187"/>
      <c r="I89" s="187"/>
      <c r="J89" s="187"/>
      <c r="K89" s="187"/>
      <c r="L89" s="187"/>
      <c r="M89" s="187"/>
      <c r="N89" s="263"/>
      <c r="O89" s="263"/>
      <c r="P89" s="263"/>
      <c r="Q89" s="263"/>
      <c r="R89" s="251">
        <f>ROUNDUP(((MAX(R87,R88)))/LOOKUP(G53,Tablas!C7:C18,Tablas!D7:D18),0)</f>
        <v>13</v>
      </c>
      <c r="S89" s="251"/>
      <c r="T89" s="251"/>
      <c r="U89" s="251"/>
      <c r="V89" s="185"/>
      <c r="W89" s="185"/>
      <c r="X89" s="185"/>
      <c r="Y89" s="185"/>
      <c r="Z89" s="186"/>
      <c r="AA89" s="22"/>
      <c r="AB89" s="22"/>
      <c r="AC89" s="9"/>
    </row>
    <row r="90" spans="2:31" ht="37.200000000000003" customHeight="1" x14ac:dyDescent="0.3">
      <c r="B90" s="8"/>
      <c r="C90" s="24" t="s">
        <v>86</v>
      </c>
      <c r="D90" s="24"/>
      <c r="E90" s="222"/>
      <c r="F90" s="255" t="s">
        <v>67</v>
      </c>
      <c r="G90" s="255"/>
      <c r="H90" s="255"/>
      <c r="I90" s="255"/>
      <c r="J90" s="255"/>
      <c r="K90" s="255"/>
      <c r="L90" s="255"/>
      <c r="M90" s="255"/>
      <c r="N90" s="275" t="s">
        <v>155</v>
      </c>
      <c r="O90" s="263"/>
      <c r="P90" s="263"/>
      <c r="Q90" s="263"/>
      <c r="R90" s="142">
        <f>(G49-(G51*2)-(R89*((LOOKUP(G53,Tablas!C7:C18,Tablas!C7:C18))/1000)))/(R89-1)</f>
        <v>9.5166666666666677E-2</v>
      </c>
      <c r="S90" s="142"/>
      <c r="T90" s="142"/>
      <c r="U90" s="142"/>
      <c r="V90" s="260" t="str">
        <f>IF(AND($R90&lt;0.45,$R90&lt;(3*G48)),"SI CUMPLE","NO CUMPLE")</f>
        <v>SI CUMPLE</v>
      </c>
      <c r="W90" s="260"/>
      <c r="X90" s="260"/>
      <c r="Y90" s="260"/>
      <c r="Z90" s="261"/>
      <c r="AA90" s="22"/>
      <c r="AB90" s="22"/>
      <c r="AC90" s="9"/>
    </row>
    <row r="91" spans="2:31" ht="30" customHeight="1" x14ac:dyDescent="0.3">
      <c r="B91" s="8"/>
      <c r="C91" s="24" t="s">
        <v>86</v>
      </c>
      <c r="D91" s="24"/>
      <c r="E91" s="222"/>
      <c r="F91" s="256" t="s">
        <v>69</v>
      </c>
      <c r="G91" s="257"/>
      <c r="H91" s="257"/>
      <c r="I91" s="257"/>
      <c r="J91" s="257"/>
      <c r="K91" s="257"/>
      <c r="L91" s="257"/>
      <c r="M91" s="257"/>
      <c r="N91" s="200" t="s">
        <v>70</v>
      </c>
      <c r="O91" s="200"/>
      <c r="P91" s="200"/>
      <c r="Q91" s="200"/>
      <c r="R91" s="258">
        <f>(((MAX(R87,R88))/1000000)*(G43*1000))/(0.85*(G41*1000)*G50)</f>
        <v>3.892235294117647E-2</v>
      </c>
      <c r="S91" s="258"/>
      <c r="T91" s="258"/>
      <c r="U91" s="258"/>
      <c r="V91" s="185"/>
      <c r="W91" s="185"/>
      <c r="X91" s="185"/>
      <c r="Y91" s="185"/>
      <c r="Z91" s="186"/>
      <c r="AA91" s="22"/>
      <c r="AB91" s="22"/>
      <c r="AC91" s="9"/>
    </row>
    <row r="92" spans="2:31" ht="30" customHeight="1" x14ac:dyDescent="0.3">
      <c r="B92" s="8"/>
      <c r="C92" s="24" t="s">
        <v>86</v>
      </c>
      <c r="D92" s="24"/>
      <c r="E92" s="222"/>
      <c r="F92" s="266" t="s">
        <v>71</v>
      </c>
      <c r="G92" s="267"/>
      <c r="H92" s="267"/>
      <c r="I92" s="267"/>
      <c r="J92" s="267"/>
      <c r="K92" s="267"/>
      <c r="L92" s="267"/>
      <c r="M92" s="267"/>
      <c r="N92" s="200" t="s">
        <v>72</v>
      </c>
      <c r="O92" s="200"/>
      <c r="P92" s="200"/>
      <c r="Q92" s="200"/>
      <c r="R92" s="258">
        <f>R91/0.85</f>
        <v>4.5791003460207612E-2</v>
      </c>
      <c r="S92" s="258"/>
      <c r="T92" s="258"/>
      <c r="U92" s="258"/>
      <c r="V92" s="185"/>
      <c r="W92" s="185"/>
      <c r="X92" s="185"/>
      <c r="Y92" s="185"/>
      <c r="Z92" s="186"/>
      <c r="AA92" s="22"/>
      <c r="AB92" s="22"/>
      <c r="AC92" s="9"/>
    </row>
    <row r="93" spans="2:31" ht="30" customHeight="1" thickBot="1" x14ac:dyDescent="0.35">
      <c r="B93" s="8"/>
      <c r="C93" s="24" t="s">
        <v>86</v>
      </c>
      <c r="D93" s="24"/>
      <c r="E93" s="274"/>
      <c r="F93" s="268" t="s">
        <v>73</v>
      </c>
      <c r="G93" s="269"/>
      <c r="H93" s="269"/>
      <c r="I93" s="269"/>
      <c r="J93" s="269"/>
      <c r="K93" s="269"/>
      <c r="L93" s="269"/>
      <c r="M93" s="269"/>
      <c r="N93" s="270" t="s">
        <v>146</v>
      </c>
      <c r="O93" s="270"/>
      <c r="P93" s="270"/>
      <c r="Q93" s="270"/>
      <c r="R93" s="271">
        <f>((R72-R92)/R92)*0.003</f>
        <v>5.720833333333334E-2</v>
      </c>
      <c r="S93" s="271"/>
      <c r="T93" s="271"/>
      <c r="U93" s="271"/>
      <c r="V93" s="272" t="str">
        <f>IF(R93&gt;0.005,"SI CUMPLE","NO CUMPLE")</f>
        <v>SI CUMPLE</v>
      </c>
      <c r="W93" s="272"/>
      <c r="X93" s="272"/>
      <c r="Y93" s="272"/>
      <c r="Z93" s="273"/>
      <c r="AA93" s="22"/>
      <c r="AB93" s="22"/>
      <c r="AC93" s="9"/>
      <c r="AE93" s="87"/>
    </row>
    <row r="94" spans="2:31" ht="38.4" customHeight="1" x14ac:dyDescent="0.3">
      <c r="B94" s="8"/>
      <c r="C94" s="24" t="s">
        <v>86</v>
      </c>
      <c r="D94" s="24"/>
      <c r="E94" s="222" t="s">
        <v>154</v>
      </c>
      <c r="F94" s="283" t="s">
        <v>149</v>
      </c>
      <c r="G94" s="283"/>
      <c r="H94" s="283"/>
      <c r="I94" s="283"/>
      <c r="J94" s="283"/>
      <c r="K94" s="283"/>
      <c r="L94" s="283"/>
      <c r="M94" s="283"/>
      <c r="N94" s="282" t="s">
        <v>151</v>
      </c>
      <c r="O94" s="282"/>
      <c r="P94" s="282"/>
      <c r="Q94" s="282"/>
      <c r="R94" s="281">
        <f>(G50/2)-(G30/2)</f>
        <v>0.6</v>
      </c>
      <c r="S94" s="281"/>
      <c r="T94" s="281"/>
      <c r="U94" s="281"/>
      <c r="V94" s="278"/>
      <c r="W94" s="278"/>
      <c r="X94" s="278"/>
      <c r="Y94" s="278"/>
      <c r="Z94" s="279"/>
      <c r="AA94" s="22"/>
      <c r="AB94" s="22"/>
      <c r="AC94" s="9"/>
    </row>
    <row r="95" spans="2:31" ht="31.2" customHeight="1" x14ac:dyDescent="0.3">
      <c r="B95" s="8"/>
      <c r="C95" s="24" t="s">
        <v>86</v>
      </c>
      <c r="D95" s="24"/>
      <c r="E95" s="222"/>
      <c r="F95" s="194" t="s">
        <v>147</v>
      </c>
      <c r="G95" s="194"/>
      <c r="H95" s="194"/>
      <c r="I95" s="194"/>
      <c r="J95" s="194"/>
      <c r="K95" s="194"/>
      <c r="L95" s="194"/>
      <c r="M95" s="194"/>
      <c r="N95" s="185" t="s">
        <v>150</v>
      </c>
      <c r="O95" s="185"/>
      <c r="P95" s="185"/>
      <c r="Q95" s="185"/>
      <c r="R95" s="262">
        <f>R70*G50*((R94^2)/2)</f>
        <v>55.967999999999996</v>
      </c>
      <c r="S95" s="262"/>
      <c r="T95" s="262"/>
      <c r="U95" s="262"/>
      <c r="V95" s="276"/>
      <c r="W95" s="276"/>
      <c r="X95" s="276"/>
      <c r="Y95" s="276"/>
      <c r="Z95" s="277"/>
      <c r="AA95" s="22"/>
      <c r="AB95" s="22"/>
      <c r="AC95" s="9"/>
    </row>
    <row r="96" spans="2:31" ht="31.2" customHeight="1" x14ac:dyDescent="0.3">
      <c r="B96" s="8"/>
      <c r="C96" s="24" t="s">
        <v>86</v>
      </c>
      <c r="D96" s="24"/>
      <c r="E96" s="222"/>
      <c r="F96" s="194" t="s">
        <v>148</v>
      </c>
      <c r="G96" s="194"/>
      <c r="H96" s="194"/>
      <c r="I96" s="194"/>
      <c r="J96" s="194"/>
      <c r="K96" s="194"/>
      <c r="L96" s="194"/>
      <c r="M96" s="194"/>
      <c r="N96" s="185" t="s">
        <v>145</v>
      </c>
      <c r="O96" s="185"/>
      <c r="P96" s="185"/>
      <c r="Q96" s="185"/>
      <c r="R96" s="264">
        <f>(((($G$43*1000)*$R$72)-(SQRT(((($G$43*1000)^2)*($R$72^2))-(4*((($G$43*1000)^2)/(1.7*($G$41*1000)*G50))*(R95/0.9)))))/((($G$43*1000)^2)/(0.85*($G$41*1000)*G50)))*1000000</f>
        <v>161.33584666636202</v>
      </c>
      <c r="S96" s="264" t="e">
        <f>((420000*#REF!)-(SQRT(((420000^2)*(#REF!^2))-(4*((420000^2)/(1.7*21100*S90))*(S92/0.9)))))/((420000^2)/(0.85*21100*S90))</f>
        <v>#REF!</v>
      </c>
      <c r="T96" s="264" t="e">
        <f>((420000*#REF!)-(SQRT(((420000^2)*(#REF!^2))-(4*((420000^2)/(1.7*21100*T90))*(T92/0.9)))))/((420000^2)/(0.85*21100*T90))</f>
        <v>#REF!</v>
      </c>
      <c r="U96" s="264" t="e">
        <f>((420000*#REF!)-(SQRT(((420000^2)*(#REF!^2))-(4*((420000^2)/(1.7*21100*U90))*(U92/0.9)))))/((420000^2)/(0.85*21100*U90))</f>
        <v>#REF!</v>
      </c>
      <c r="V96" s="149" t="str">
        <f>IF(R97&gt;R96,"NO APLICA","SI CUMPLE")</f>
        <v>NO APLICA</v>
      </c>
      <c r="W96" s="149"/>
      <c r="X96" s="149"/>
      <c r="Y96" s="149"/>
      <c r="Z96" s="150"/>
      <c r="AA96" s="22"/>
      <c r="AB96" s="22"/>
      <c r="AC96" s="9"/>
    </row>
    <row r="97" spans="2:29" ht="31.2" customHeight="1" x14ac:dyDescent="0.3">
      <c r="B97" s="8"/>
      <c r="C97" s="24" t="s">
        <v>86</v>
      </c>
      <c r="D97" s="24"/>
      <c r="E97" s="222"/>
      <c r="F97" s="194" t="s">
        <v>153</v>
      </c>
      <c r="G97" s="194"/>
      <c r="H97" s="194"/>
      <c r="I97" s="194"/>
      <c r="J97" s="194"/>
      <c r="K97" s="194"/>
      <c r="L97" s="194"/>
      <c r="M97" s="194"/>
      <c r="N97" s="185" t="s">
        <v>144</v>
      </c>
      <c r="O97" s="185"/>
      <c r="P97" s="185"/>
      <c r="Q97" s="185"/>
      <c r="R97" s="264">
        <f>0.0018*(G49*1000)*(R72*1000)</f>
        <v>2481.2999999999997</v>
      </c>
      <c r="S97" s="264"/>
      <c r="T97" s="264"/>
      <c r="U97" s="264"/>
      <c r="V97" s="149" t="str">
        <f>IF(R97&gt;R96,"SI CUMPLE","NO CUMPLE")</f>
        <v>SI CUMPLE</v>
      </c>
      <c r="W97" s="149"/>
      <c r="X97" s="149"/>
      <c r="Y97" s="149"/>
      <c r="Z97" s="150"/>
      <c r="AA97" s="22"/>
      <c r="AB97" s="22"/>
      <c r="AC97" s="9"/>
    </row>
    <row r="98" spans="2:29" ht="31.2" customHeight="1" x14ac:dyDescent="0.3">
      <c r="B98" s="8"/>
      <c r="C98" s="24" t="s">
        <v>86</v>
      </c>
      <c r="D98" s="24"/>
      <c r="E98" s="222"/>
      <c r="F98" s="187" t="s">
        <v>79</v>
      </c>
      <c r="G98" s="187"/>
      <c r="H98" s="187"/>
      <c r="I98" s="187"/>
      <c r="J98" s="187"/>
      <c r="K98" s="187"/>
      <c r="L98" s="187"/>
      <c r="M98" s="187"/>
      <c r="N98" s="263"/>
      <c r="O98" s="263"/>
      <c r="P98" s="263"/>
      <c r="Q98" s="263"/>
      <c r="R98" s="251">
        <f>ROUNDUP(((MAX(R96,R97)))/LOOKUP(G52,Tablas!C7:C18,Tablas!D7:D18),0)</f>
        <v>22</v>
      </c>
      <c r="S98" s="251"/>
      <c r="T98" s="251"/>
      <c r="U98" s="251"/>
      <c r="V98" s="278"/>
      <c r="W98" s="278"/>
      <c r="X98" s="278"/>
      <c r="Y98" s="278"/>
      <c r="Z98" s="279"/>
      <c r="AA98" s="22"/>
      <c r="AB98" s="22"/>
      <c r="AC98" s="9"/>
    </row>
    <row r="99" spans="2:29" ht="31.2" customHeight="1" x14ac:dyDescent="0.3">
      <c r="B99" s="8"/>
      <c r="C99" s="24" t="s">
        <v>86</v>
      </c>
      <c r="D99" s="24"/>
      <c r="E99" s="222"/>
      <c r="F99" s="255" t="s">
        <v>80</v>
      </c>
      <c r="G99" s="255"/>
      <c r="H99" s="255"/>
      <c r="I99" s="255"/>
      <c r="J99" s="255"/>
      <c r="K99" s="255"/>
      <c r="L99" s="255"/>
      <c r="M99" s="255"/>
      <c r="N99" s="263" t="s">
        <v>68</v>
      </c>
      <c r="O99" s="263"/>
      <c r="P99" s="263"/>
      <c r="Q99" s="263"/>
      <c r="R99" s="142">
        <f>(G50-(G51*2)-(R98*((LOOKUP(G52,Tablas!C7:C18,Tablas!C7:C18))/1000)))/(R98-1)</f>
        <v>5.171428571428572E-2</v>
      </c>
      <c r="S99" s="142"/>
      <c r="T99" s="142"/>
      <c r="U99" s="142"/>
      <c r="V99" s="260" t="str">
        <f>IF(AND($R99&lt;0.45,$R99&lt;(3*G48)),"SI CUMPLE","NO CUMPLE")</f>
        <v>SI CUMPLE</v>
      </c>
      <c r="W99" s="260"/>
      <c r="X99" s="260"/>
      <c r="Y99" s="260"/>
      <c r="Z99" s="261"/>
      <c r="AA99" s="22"/>
      <c r="AB99" s="22"/>
      <c r="AC99" s="9"/>
    </row>
    <row r="100" spans="2:29" ht="31.2" customHeight="1" x14ac:dyDescent="0.3">
      <c r="B100" s="8"/>
      <c r="C100" s="24" t="s">
        <v>86</v>
      </c>
      <c r="D100" s="24"/>
      <c r="E100" s="222"/>
      <c r="F100" s="256" t="s">
        <v>69</v>
      </c>
      <c r="G100" s="257"/>
      <c r="H100" s="257"/>
      <c r="I100" s="257"/>
      <c r="J100" s="257"/>
      <c r="K100" s="257"/>
      <c r="L100" s="257"/>
      <c r="M100" s="257"/>
      <c r="N100" s="200" t="s">
        <v>70</v>
      </c>
      <c r="O100" s="200"/>
      <c r="P100" s="200"/>
      <c r="Q100" s="200"/>
      <c r="R100" s="258">
        <f>(((MAX(R96,R97))/1000000)*(G43*1000))/(0.85*(G41*1000)*G49)</f>
        <v>3.892235294117647E-2</v>
      </c>
      <c r="S100" s="258"/>
      <c r="T100" s="258"/>
      <c r="U100" s="258"/>
      <c r="V100" s="278"/>
      <c r="W100" s="278"/>
      <c r="X100" s="278"/>
      <c r="Y100" s="278"/>
      <c r="Z100" s="279"/>
      <c r="AA100" s="22"/>
      <c r="AB100" s="22"/>
      <c r="AC100" s="9"/>
    </row>
    <row r="101" spans="2:29" ht="31.2" customHeight="1" x14ac:dyDescent="0.3">
      <c r="B101" s="8"/>
      <c r="C101" s="24" t="s">
        <v>86</v>
      </c>
      <c r="D101" s="24"/>
      <c r="E101" s="222"/>
      <c r="F101" s="266" t="s">
        <v>71</v>
      </c>
      <c r="G101" s="267"/>
      <c r="H101" s="267"/>
      <c r="I101" s="267"/>
      <c r="J101" s="267"/>
      <c r="K101" s="267"/>
      <c r="L101" s="267"/>
      <c r="M101" s="267"/>
      <c r="N101" s="200" t="s">
        <v>72</v>
      </c>
      <c r="O101" s="200"/>
      <c r="P101" s="200"/>
      <c r="Q101" s="200"/>
      <c r="R101" s="258">
        <f>R100/0.85</f>
        <v>4.5791003460207612E-2</v>
      </c>
      <c r="S101" s="258"/>
      <c r="T101" s="258"/>
      <c r="U101" s="258"/>
      <c r="V101" s="276"/>
      <c r="W101" s="276"/>
      <c r="X101" s="276"/>
      <c r="Y101" s="276"/>
      <c r="Z101" s="277"/>
      <c r="AA101" s="22"/>
      <c r="AB101" s="22"/>
      <c r="AC101" s="9"/>
    </row>
    <row r="102" spans="2:29" ht="31.2" customHeight="1" x14ac:dyDescent="0.3">
      <c r="B102" s="8"/>
      <c r="C102" s="24" t="s">
        <v>86</v>
      </c>
      <c r="D102" s="24"/>
      <c r="E102" s="223"/>
      <c r="F102" s="284" t="s">
        <v>73</v>
      </c>
      <c r="G102" s="187"/>
      <c r="H102" s="187"/>
      <c r="I102" s="187"/>
      <c r="J102" s="187"/>
      <c r="K102" s="187"/>
      <c r="L102" s="187"/>
      <c r="M102" s="187"/>
      <c r="N102" s="185" t="s">
        <v>146</v>
      </c>
      <c r="O102" s="185"/>
      <c r="P102" s="185"/>
      <c r="Q102" s="185"/>
      <c r="R102" s="280">
        <f>((R72-R101)/R101)*0.003</f>
        <v>5.720833333333334E-2</v>
      </c>
      <c r="S102" s="280"/>
      <c r="T102" s="280"/>
      <c r="U102" s="280"/>
      <c r="V102" s="149" t="str">
        <f>IF(R102&gt;0.005,"SI CUMPLE","NO CUMPLE")</f>
        <v>SI CUMPLE</v>
      </c>
      <c r="W102" s="149"/>
      <c r="X102" s="149"/>
      <c r="Y102" s="149"/>
      <c r="Z102" s="150"/>
      <c r="AA102" s="22"/>
      <c r="AB102" s="22"/>
      <c r="AC102" s="9"/>
    </row>
    <row r="103" spans="2:29" ht="6" customHeight="1" x14ac:dyDescent="0.3">
      <c r="B103" s="8"/>
      <c r="C103" s="24" t="s">
        <v>86</v>
      </c>
      <c r="D103" s="24"/>
      <c r="E103" s="131" t="s">
        <v>156</v>
      </c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3"/>
      <c r="S103" s="133"/>
      <c r="T103" s="133"/>
      <c r="U103" s="133"/>
      <c r="V103" s="132"/>
      <c r="W103" s="132"/>
      <c r="X103" s="132"/>
      <c r="Y103" s="132"/>
      <c r="Z103" s="115"/>
      <c r="AA103" s="22"/>
      <c r="AB103" s="22"/>
      <c r="AC103" s="9"/>
    </row>
    <row r="104" spans="2:29" ht="46.2" customHeight="1" x14ac:dyDescent="0.3">
      <c r="B104" s="8"/>
      <c r="C104" s="24" t="s">
        <v>86</v>
      </c>
      <c r="D104" s="24"/>
      <c r="E104" s="285" t="s">
        <v>162</v>
      </c>
      <c r="F104" s="157" t="s">
        <v>158</v>
      </c>
      <c r="G104" s="157"/>
      <c r="H104" s="157"/>
      <c r="I104" s="157"/>
      <c r="J104" s="157"/>
      <c r="K104" s="157"/>
      <c r="L104" s="157"/>
      <c r="M104" s="157"/>
      <c r="N104" s="185" t="s">
        <v>160</v>
      </c>
      <c r="O104" s="185"/>
      <c r="P104" s="185"/>
      <c r="Q104" s="185"/>
      <c r="R104" s="142">
        <f>(($G$43*$G$46*$G$47)/((IF(LOOKUP(G53,Tablas!C7:C18,Tablas!D7:D18)&lt;=201.1,"2,1","1,7")*$G$45*SQRT($G$41)))*((LOOKUP(G53,Tablas!C7:C18,Tablas!C7:C18))/1000))</f>
        <v>0.69829724875517563</v>
      </c>
      <c r="S104" s="142"/>
      <c r="T104" s="142"/>
      <c r="U104" s="142"/>
      <c r="V104" s="145" t="str">
        <f>IF(R104&lt;=((G50/2)-(G30/2)-G51),"NO REQUIERE GANCHOS","SI REQUIERE GANCHOS")</f>
        <v>SI REQUIERE GANCHOS</v>
      </c>
      <c r="W104" s="145"/>
      <c r="X104" s="145"/>
      <c r="Y104" s="145"/>
      <c r="Z104" s="146"/>
      <c r="AA104" s="22"/>
      <c r="AB104" s="22"/>
      <c r="AC104" s="9"/>
    </row>
    <row r="105" spans="2:29" ht="44.4" customHeight="1" x14ac:dyDescent="0.3">
      <c r="B105" s="8"/>
      <c r="C105" s="24" t="s">
        <v>86</v>
      </c>
      <c r="D105" s="24"/>
      <c r="E105" s="285"/>
      <c r="F105" s="157" t="s">
        <v>164</v>
      </c>
      <c r="G105" s="157"/>
      <c r="H105" s="157"/>
      <c r="I105" s="157"/>
      <c r="J105" s="157"/>
      <c r="K105" s="157"/>
      <c r="L105" s="157"/>
      <c r="M105" s="157"/>
      <c r="N105" s="185" t="s">
        <v>165</v>
      </c>
      <c r="O105" s="185"/>
      <c r="P105" s="185"/>
      <c r="Q105" s="185"/>
      <c r="R105" s="143">
        <f>(IF((R104&gt;((G50/2)-(G30/2)-G51)),((LOOKUP('DISEÑO ZAPATA'!$G$53,Tablas!C7:C18,Tablas!A7:A18))*5),(0)))/100</f>
        <v>0.3</v>
      </c>
      <c r="S105" s="143"/>
      <c r="T105" s="143"/>
      <c r="U105" s="143"/>
      <c r="V105" s="145"/>
      <c r="W105" s="145"/>
      <c r="X105" s="145"/>
      <c r="Y105" s="145"/>
      <c r="Z105" s="146"/>
      <c r="AA105" s="22"/>
      <c r="AB105" s="22"/>
      <c r="AC105" s="9"/>
    </row>
    <row r="106" spans="2:29" ht="51.6" customHeight="1" x14ac:dyDescent="0.3">
      <c r="B106" s="8"/>
      <c r="C106" s="24" t="s">
        <v>86</v>
      </c>
      <c r="D106" s="24"/>
      <c r="E106" s="285"/>
      <c r="F106" s="157" t="s">
        <v>159</v>
      </c>
      <c r="G106" s="157"/>
      <c r="H106" s="157"/>
      <c r="I106" s="157"/>
      <c r="J106" s="157"/>
      <c r="K106" s="157"/>
      <c r="L106" s="157"/>
      <c r="M106" s="157"/>
      <c r="N106" s="185" t="s">
        <v>161</v>
      </c>
      <c r="O106" s="185"/>
      <c r="P106" s="185"/>
      <c r="Q106" s="185"/>
      <c r="R106" s="142">
        <f>(($G$43*$G$46*$G$47)/((IF(LOOKUP(G52,Tablas!C8:C19,Tablas!D8:D19)&lt;=201.1,"2,1","1,7")*$G$45*SQRT($G$41)))*((LOOKUP(G52,Tablas!C8:C19,Tablas!C8:C19))/1000))</f>
        <v>0.52372293656638169</v>
      </c>
      <c r="S106" s="142"/>
      <c r="T106" s="142"/>
      <c r="U106" s="142"/>
      <c r="V106" s="145" t="str">
        <f>IF(R106&lt;=((G49/2)-(G29/2)-G51),"NO REQUIERE GANCHOS","SI REQUIERE GANCHOS")</f>
        <v>NO REQUIERE GANCHOS</v>
      </c>
      <c r="W106" s="145"/>
      <c r="X106" s="145"/>
      <c r="Y106" s="145"/>
      <c r="Z106" s="146"/>
      <c r="AA106" s="22"/>
      <c r="AB106" s="22"/>
      <c r="AC106" s="9"/>
    </row>
    <row r="107" spans="2:29" ht="52.95" customHeight="1" x14ac:dyDescent="0.3">
      <c r="B107" s="8"/>
      <c r="C107" s="24" t="s">
        <v>86</v>
      </c>
      <c r="D107" s="24"/>
      <c r="E107" s="285"/>
      <c r="F107" s="156" t="s">
        <v>164</v>
      </c>
      <c r="G107" s="157"/>
      <c r="H107" s="157"/>
      <c r="I107" s="157"/>
      <c r="J107" s="157"/>
      <c r="K107" s="157"/>
      <c r="L107" s="157"/>
      <c r="M107" s="157"/>
      <c r="N107" s="154" t="s">
        <v>166</v>
      </c>
      <c r="O107" s="154"/>
      <c r="P107" s="154"/>
      <c r="Q107" s="154"/>
      <c r="R107" s="143">
        <f>(IF((R106&gt;((G49/2)-(G29/2)-G51)),((LOOKUP('DISEÑO ZAPATA'!$G$52,Tablas!C9:C20,Tablas!A9:A20))*5),(0)))/100</f>
        <v>0</v>
      </c>
      <c r="S107" s="143"/>
      <c r="T107" s="143"/>
      <c r="U107" s="143"/>
      <c r="V107" s="154"/>
      <c r="W107" s="154"/>
      <c r="X107" s="154"/>
      <c r="Y107" s="154"/>
      <c r="Z107" s="155"/>
      <c r="AA107" s="22"/>
      <c r="AB107" s="22"/>
      <c r="AC107" s="9"/>
    </row>
    <row r="108" spans="2:29" ht="6" customHeight="1" x14ac:dyDescent="0.3">
      <c r="B108" s="8"/>
      <c r="C108" s="24" t="s">
        <v>86</v>
      </c>
      <c r="D108" s="24"/>
      <c r="E108" s="131" t="s">
        <v>156</v>
      </c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72"/>
      <c r="Q108" s="172"/>
      <c r="R108" s="173"/>
      <c r="S108" s="173"/>
      <c r="T108" s="173"/>
      <c r="U108" s="173"/>
      <c r="V108" s="172"/>
      <c r="W108" s="172"/>
      <c r="X108" s="172"/>
      <c r="Y108" s="172"/>
      <c r="Z108" s="174"/>
      <c r="AA108" s="22"/>
      <c r="AB108" s="22"/>
      <c r="AC108" s="9"/>
    </row>
    <row r="109" spans="2:29" ht="34.950000000000003" customHeight="1" x14ac:dyDescent="0.3">
      <c r="B109" s="8"/>
      <c r="C109" s="24" t="s">
        <v>86</v>
      </c>
      <c r="D109" s="24"/>
      <c r="E109" s="286" t="s">
        <v>195</v>
      </c>
      <c r="F109" s="175" t="s">
        <v>293</v>
      </c>
      <c r="G109" s="176"/>
      <c r="H109" s="176"/>
      <c r="I109" s="176"/>
      <c r="J109" s="176"/>
      <c r="K109" s="176"/>
      <c r="L109" s="176"/>
      <c r="M109" s="176"/>
      <c r="N109" s="177" t="s">
        <v>173</v>
      </c>
      <c r="O109" s="177"/>
      <c r="P109" s="177"/>
      <c r="Q109" s="177"/>
      <c r="R109" s="178">
        <f>G29*G30</f>
        <v>0.09</v>
      </c>
      <c r="S109" s="178"/>
      <c r="T109" s="178"/>
      <c r="U109" s="178"/>
      <c r="V109" s="179"/>
      <c r="W109" s="179"/>
      <c r="X109" s="179"/>
      <c r="Y109" s="179"/>
      <c r="Z109" s="180"/>
      <c r="AA109" s="22"/>
      <c r="AB109" s="22"/>
      <c r="AC109" s="9"/>
    </row>
    <row r="110" spans="2:29" ht="36" customHeight="1" x14ac:dyDescent="0.3">
      <c r="B110" s="8"/>
      <c r="C110" s="24" t="s">
        <v>86</v>
      </c>
      <c r="D110" s="24"/>
      <c r="E110" s="287"/>
      <c r="F110" s="151" t="s">
        <v>178</v>
      </c>
      <c r="G110" s="152"/>
      <c r="H110" s="152"/>
      <c r="I110" s="152"/>
      <c r="J110" s="152"/>
      <c r="K110" s="152"/>
      <c r="L110" s="152"/>
      <c r="M110" s="152"/>
      <c r="N110" s="149" t="s">
        <v>174</v>
      </c>
      <c r="O110" s="149"/>
      <c r="P110" s="149"/>
      <c r="Q110" s="149"/>
      <c r="R110" s="153">
        <f>(MIN(G49:G50))*(MIN(G49:G50))</f>
        <v>2.25</v>
      </c>
      <c r="S110" s="153"/>
      <c r="T110" s="153"/>
      <c r="U110" s="153"/>
      <c r="V110" s="154"/>
      <c r="W110" s="154"/>
      <c r="X110" s="154"/>
      <c r="Y110" s="154"/>
      <c r="Z110" s="155"/>
      <c r="AA110" s="22"/>
      <c r="AB110" s="22"/>
      <c r="AC110" s="9"/>
    </row>
    <row r="111" spans="2:29" ht="36" customHeight="1" x14ac:dyDescent="0.3">
      <c r="B111" s="8"/>
      <c r="C111" s="24" t="s">
        <v>86</v>
      </c>
      <c r="D111" s="24" t="s">
        <v>86</v>
      </c>
      <c r="E111" s="287"/>
      <c r="F111" s="169" t="s">
        <v>179</v>
      </c>
      <c r="G111" s="170"/>
      <c r="H111" s="170"/>
      <c r="I111" s="170"/>
      <c r="J111" s="170"/>
      <c r="K111" s="170"/>
      <c r="L111" s="170"/>
      <c r="M111" s="170"/>
      <c r="N111" s="161" t="s">
        <v>180</v>
      </c>
      <c r="O111" s="161"/>
      <c r="P111" s="161"/>
      <c r="Q111" s="161"/>
      <c r="R111" s="168">
        <f>SQRT(R110/R109)</f>
        <v>5</v>
      </c>
      <c r="S111" s="168"/>
      <c r="T111" s="168"/>
      <c r="U111" s="168"/>
      <c r="V111" s="166"/>
      <c r="W111" s="166"/>
      <c r="X111" s="166"/>
      <c r="Y111" s="166"/>
      <c r="Z111" s="167"/>
      <c r="AA111" s="22"/>
      <c r="AB111" s="22"/>
      <c r="AC111" s="9"/>
    </row>
    <row r="112" spans="2:29" ht="25.95" customHeight="1" x14ac:dyDescent="0.3">
      <c r="B112" s="8"/>
      <c r="C112" s="24" t="s">
        <v>86</v>
      </c>
      <c r="D112" s="24"/>
      <c r="E112" s="287"/>
      <c r="F112" s="156" t="s">
        <v>184</v>
      </c>
      <c r="G112" s="157"/>
      <c r="H112" s="157"/>
      <c r="I112" s="157"/>
      <c r="J112" s="157"/>
      <c r="K112" s="157"/>
      <c r="L112" s="157"/>
      <c r="M112" s="157"/>
      <c r="N112" s="149" t="s">
        <v>176</v>
      </c>
      <c r="O112" s="149"/>
      <c r="P112" s="149"/>
      <c r="Q112" s="149"/>
      <c r="R112" s="158">
        <f>(0.65*(0.85*(G41*1000)*R109)*(IF(R111&gt;2,(2),(R111))))</f>
        <v>2088.4500000000003</v>
      </c>
      <c r="S112" s="158"/>
      <c r="T112" s="158"/>
      <c r="U112" s="158"/>
      <c r="V112" s="149" t="str">
        <f>IF(R114&lt;=R112,"SI CUMPLE","NO CUMPLE")</f>
        <v>SI CUMPLE</v>
      </c>
      <c r="W112" s="149"/>
      <c r="X112" s="149"/>
      <c r="Y112" s="149"/>
      <c r="Z112" s="150"/>
      <c r="AA112" s="22"/>
      <c r="AB112" s="22"/>
      <c r="AC112" s="9"/>
    </row>
    <row r="113" spans="2:29" ht="25.95" customHeight="1" x14ac:dyDescent="0.3">
      <c r="B113" s="8"/>
      <c r="C113" s="24" t="s">
        <v>86</v>
      </c>
      <c r="D113" s="24"/>
      <c r="E113" s="287"/>
      <c r="F113" s="159" t="s">
        <v>185</v>
      </c>
      <c r="G113" s="160"/>
      <c r="H113" s="160"/>
      <c r="I113" s="160"/>
      <c r="J113" s="160"/>
      <c r="K113" s="160"/>
      <c r="L113" s="160"/>
      <c r="M113" s="160"/>
      <c r="N113" s="161" t="s">
        <v>175</v>
      </c>
      <c r="O113" s="161"/>
      <c r="P113" s="161"/>
      <c r="Q113" s="161"/>
      <c r="R113" s="162">
        <f>(0.65*(0.85*(G42*1000)*R109))</f>
        <v>1044.2250000000001</v>
      </c>
      <c r="S113" s="162"/>
      <c r="T113" s="162"/>
      <c r="U113" s="162"/>
      <c r="V113" s="161" t="str">
        <f>IF(R114&lt;=R113,"SI CUMPLE","NO CUMPLE")</f>
        <v>SI CUMPLE</v>
      </c>
      <c r="W113" s="161"/>
      <c r="X113" s="161"/>
      <c r="Y113" s="161"/>
      <c r="Z113" s="163"/>
      <c r="AA113" s="22"/>
      <c r="AB113" s="22"/>
      <c r="AC113" s="9"/>
    </row>
    <row r="114" spans="2:29" ht="25.95" customHeight="1" x14ac:dyDescent="0.3">
      <c r="B114" s="8"/>
      <c r="C114" s="24" t="s">
        <v>86</v>
      </c>
      <c r="D114" s="24"/>
      <c r="E114" s="287"/>
      <c r="F114" s="156" t="s">
        <v>97</v>
      </c>
      <c r="G114" s="157"/>
      <c r="H114" s="157"/>
      <c r="I114" s="157"/>
      <c r="J114" s="157"/>
      <c r="K114" s="157"/>
      <c r="L114" s="157"/>
      <c r="M114" s="157"/>
      <c r="N114" s="164" t="s">
        <v>26</v>
      </c>
      <c r="O114" s="164"/>
      <c r="P114" s="164"/>
      <c r="Q114" s="164"/>
      <c r="R114" s="158">
        <f>G35</f>
        <v>466.4</v>
      </c>
      <c r="S114" s="165"/>
      <c r="T114" s="165"/>
      <c r="U114" s="165"/>
      <c r="V114" s="154"/>
      <c r="W114" s="154"/>
      <c r="X114" s="154"/>
      <c r="Y114" s="154"/>
      <c r="Z114" s="155"/>
      <c r="AA114" s="22"/>
      <c r="AB114" s="22"/>
      <c r="AC114" s="9"/>
    </row>
    <row r="115" spans="2:29" ht="25.95" customHeight="1" x14ac:dyDescent="0.3">
      <c r="B115" s="8"/>
      <c r="C115" s="24" t="s">
        <v>86</v>
      </c>
      <c r="D115" s="24"/>
      <c r="E115" s="287"/>
      <c r="F115" s="159" t="s">
        <v>186</v>
      </c>
      <c r="G115" s="160"/>
      <c r="H115" s="160"/>
      <c r="I115" s="160"/>
      <c r="J115" s="160"/>
      <c r="K115" s="160"/>
      <c r="L115" s="160"/>
      <c r="M115" s="160"/>
      <c r="N115" s="161" t="s">
        <v>187</v>
      </c>
      <c r="O115" s="161"/>
      <c r="P115" s="161"/>
      <c r="Q115" s="161"/>
      <c r="R115" s="171">
        <f>IF(AND(R112&gt;R114,R113&gt;R114),((0.005*R109)*1000000),(((R114*1000)-(MIN(R112:U113)))/(0.65*G43)))</f>
        <v>450</v>
      </c>
      <c r="S115" s="171"/>
      <c r="T115" s="171"/>
      <c r="U115" s="171"/>
      <c r="V115" s="166"/>
      <c r="W115" s="166"/>
      <c r="X115" s="166"/>
      <c r="Y115" s="166"/>
      <c r="Z115" s="167"/>
      <c r="AA115" s="22"/>
      <c r="AB115" s="22"/>
      <c r="AC115" s="9"/>
    </row>
    <row r="116" spans="2:29" ht="25.95" customHeight="1" x14ac:dyDescent="0.3">
      <c r="B116" s="8"/>
      <c r="C116" s="24" t="s">
        <v>86</v>
      </c>
      <c r="D116" s="24"/>
      <c r="E116" s="287"/>
      <c r="F116" s="156" t="s">
        <v>191</v>
      </c>
      <c r="G116" s="157"/>
      <c r="H116" s="157"/>
      <c r="I116" s="157"/>
      <c r="J116" s="157"/>
      <c r="K116" s="157"/>
      <c r="L116" s="157"/>
      <c r="M116" s="157"/>
      <c r="N116" s="149"/>
      <c r="O116" s="149"/>
      <c r="P116" s="149"/>
      <c r="Q116" s="149"/>
      <c r="R116" s="251">
        <f>ROUNDUP(R115/LOOKUP(G56,Tablas!C7:C18,Tablas!D7:D18),0)</f>
        <v>6</v>
      </c>
      <c r="S116" s="251"/>
      <c r="T116" s="251"/>
      <c r="U116" s="251"/>
      <c r="V116" s="149" t="str">
        <f>IF(R116&lt;4,"NO CUMPLE","SI CUMPLE")</f>
        <v>SI CUMPLE</v>
      </c>
      <c r="W116" s="149"/>
      <c r="X116" s="149"/>
      <c r="Y116" s="149"/>
      <c r="Z116" s="150"/>
      <c r="AA116" s="22"/>
      <c r="AB116" s="22"/>
      <c r="AC116" s="9"/>
    </row>
    <row r="117" spans="2:29" ht="39" customHeight="1" x14ac:dyDescent="0.3">
      <c r="B117" s="8"/>
      <c r="C117" s="24" t="s">
        <v>86</v>
      </c>
      <c r="D117" s="24"/>
      <c r="E117" s="287"/>
      <c r="F117" s="256" t="s">
        <v>192</v>
      </c>
      <c r="G117" s="257"/>
      <c r="H117" s="257"/>
      <c r="I117" s="257"/>
      <c r="J117" s="257"/>
      <c r="K117" s="257"/>
      <c r="L117" s="257"/>
      <c r="M117" s="257"/>
      <c r="N117" s="260" t="s">
        <v>193</v>
      </c>
      <c r="O117" s="260"/>
      <c r="P117" s="260"/>
      <c r="Q117" s="260"/>
      <c r="R117" s="143">
        <f>((LOOKUP(G56,Tablas!C7:C18,Tablas!A7:A18))*5)/100</f>
        <v>0.2</v>
      </c>
      <c r="S117" s="143"/>
      <c r="T117" s="143"/>
      <c r="U117" s="143"/>
      <c r="V117" s="137"/>
      <c r="W117" s="137"/>
      <c r="X117" s="137"/>
      <c r="Y117" s="137"/>
      <c r="Z117" s="141"/>
      <c r="AA117" s="22"/>
      <c r="AB117" s="22"/>
      <c r="AC117" s="9"/>
    </row>
    <row r="118" spans="2:29" ht="39" customHeight="1" x14ac:dyDescent="0.3">
      <c r="B118" s="8"/>
      <c r="C118" s="24" t="s">
        <v>86</v>
      </c>
      <c r="D118" s="24"/>
      <c r="E118" s="287"/>
      <c r="F118" s="284" t="s">
        <v>197</v>
      </c>
      <c r="G118" s="187"/>
      <c r="H118" s="187"/>
      <c r="I118" s="187"/>
      <c r="J118" s="187"/>
      <c r="K118" s="187"/>
      <c r="L118" s="187"/>
      <c r="M118" s="187"/>
      <c r="N118" s="144" t="s">
        <v>190</v>
      </c>
      <c r="O118" s="144"/>
      <c r="P118" s="144"/>
      <c r="Q118" s="144"/>
      <c r="R118" s="142">
        <f>((G43*G46*G47)/((IF(LOOKUP($G$56,Tablas!C7:C18,Tablas!D7:D18)&lt;=201.1,"2,1","1,7"))*G45*SQRT(G41)))*(LOOKUP($G$56,Tablas!C7:C18,Tablas!C7:C18)/1000)</f>
        <v>0.43643578047198472</v>
      </c>
      <c r="S118" s="142"/>
      <c r="T118" s="142"/>
      <c r="U118" s="142"/>
      <c r="V118" s="144" t="str">
        <f>IF(R118&gt;R72,"NO CUMPLE","SI CUMPLE")</f>
        <v>SI CUMPLE</v>
      </c>
      <c r="W118" s="144"/>
      <c r="X118" s="144"/>
      <c r="Y118" s="144"/>
      <c r="Z118" s="289"/>
      <c r="AA118" s="22"/>
      <c r="AB118" s="22"/>
      <c r="AC118" s="9"/>
    </row>
    <row r="119" spans="2:29" ht="42" customHeight="1" x14ac:dyDescent="0.3">
      <c r="B119" s="8"/>
      <c r="C119" s="24" t="s">
        <v>86</v>
      </c>
      <c r="D119" s="24"/>
      <c r="E119" s="287"/>
      <c r="F119" s="148" t="s">
        <v>196</v>
      </c>
      <c r="G119" s="148"/>
      <c r="H119" s="148"/>
      <c r="I119" s="148"/>
      <c r="J119" s="148"/>
      <c r="K119" s="148"/>
      <c r="L119" s="148"/>
      <c r="M119" s="148"/>
      <c r="N119" s="147" t="s">
        <v>190</v>
      </c>
      <c r="O119" s="144"/>
      <c r="P119" s="144"/>
      <c r="Q119" s="144"/>
      <c r="R119" s="142">
        <f>R118</f>
        <v>0.43643578047198472</v>
      </c>
      <c r="S119" s="142"/>
      <c r="T119" s="142"/>
      <c r="U119" s="142"/>
      <c r="V119" s="145" t="str">
        <f>IF(R119&gt;R120,"SE TOMA COMO Ld DENTRO DE LA COLUMNA","NO SE TOMA COMO Ld DENTRO DE LA COLUMNA")</f>
        <v>SE TOMA COMO Ld DENTRO DE LA COLUMNA</v>
      </c>
      <c r="W119" s="145"/>
      <c r="X119" s="145"/>
      <c r="Y119" s="145"/>
      <c r="Z119" s="146"/>
      <c r="AA119" s="22"/>
      <c r="AB119" s="22"/>
      <c r="AC119" s="9"/>
    </row>
    <row r="120" spans="2:29" ht="45" customHeight="1" x14ac:dyDescent="0.3">
      <c r="B120" s="8"/>
      <c r="C120" s="24" t="s">
        <v>86</v>
      </c>
      <c r="D120" s="24"/>
      <c r="E120" s="288"/>
      <c r="F120" s="148"/>
      <c r="G120" s="148"/>
      <c r="H120" s="148"/>
      <c r="I120" s="148"/>
      <c r="J120" s="148"/>
      <c r="K120" s="148"/>
      <c r="L120" s="148"/>
      <c r="M120" s="148"/>
      <c r="N120" s="147" t="s">
        <v>194</v>
      </c>
      <c r="O120" s="144"/>
      <c r="P120" s="144"/>
      <c r="Q120" s="144"/>
      <c r="R120" s="252">
        <f>IF(G43&lt;=420,((0.071*(G43)*(LOOKUP(G56,Tablas!C7:C18,Tablas!C7:C18)))/1000),(((0.13*G43)-24)*((LOOKUP(G56,Tablas!C7:C18,Tablas!D7:D18))/1000)))</f>
        <v>0.29819999999999997</v>
      </c>
      <c r="S120" s="252"/>
      <c r="T120" s="252"/>
      <c r="U120" s="252"/>
      <c r="V120" s="145" t="str">
        <f>IF(R119&gt;R120,"NO SE TOMA COMO Ld DENTRO DE LA COLUMNA","SE TOMA COMO Ld DENTRO DE LA COLUMNA")</f>
        <v>NO SE TOMA COMO Ld DENTRO DE LA COLUMNA</v>
      </c>
      <c r="W120" s="145"/>
      <c r="X120" s="145"/>
      <c r="Y120" s="145"/>
      <c r="Z120" s="146"/>
      <c r="AA120" s="22"/>
      <c r="AB120" s="22"/>
      <c r="AC120" s="9"/>
    </row>
    <row r="121" spans="2:29" ht="78.599999999999994" customHeight="1" x14ac:dyDescent="0.3">
      <c r="B121" s="14"/>
      <c r="C121" s="77" t="s">
        <v>86</v>
      </c>
      <c r="D121" s="7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6"/>
    </row>
  </sheetData>
  <mergeCells count="266">
    <mergeCell ref="V118:Z118"/>
    <mergeCell ref="V120:Z120"/>
    <mergeCell ref="R105:U105"/>
    <mergeCell ref="N105:Q105"/>
    <mergeCell ref="F105:M105"/>
    <mergeCell ref="N117:Q117"/>
    <mergeCell ref="F116:M116"/>
    <mergeCell ref="N116:Q116"/>
    <mergeCell ref="R116:U116"/>
    <mergeCell ref="E104:E107"/>
    <mergeCell ref="E109:E120"/>
    <mergeCell ref="R120:U120"/>
    <mergeCell ref="N120:Q120"/>
    <mergeCell ref="F117:M117"/>
    <mergeCell ref="F118:M118"/>
    <mergeCell ref="F102:M102"/>
    <mergeCell ref="F101:M101"/>
    <mergeCell ref="F100:M100"/>
    <mergeCell ref="N102:Q102"/>
    <mergeCell ref="N101:Q101"/>
    <mergeCell ref="N100:Q100"/>
    <mergeCell ref="F106:M106"/>
    <mergeCell ref="N106:Q106"/>
    <mergeCell ref="R106:U106"/>
    <mergeCell ref="V102:Z102"/>
    <mergeCell ref="V101:Z101"/>
    <mergeCell ref="V100:Z100"/>
    <mergeCell ref="R102:U102"/>
    <mergeCell ref="R100:U100"/>
    <mergeCell ref="R101:U101"/>
    <mergeCell ref="E94:E102"/>
    <mergeCell ref="V96:Z96"/>
    <mergeCell ref="R96:U96"/>
    <mergeCell ref="N96:Q96"/>
    <mergeCell ref="F96:M96"/>
    <mergeCell ref="V95:Z95"/>
    <mergeCell ref="R95:U95"/>
    <mergeCell ref="N95:Q95"/>
    <mergeCell ref="F95:M95"/>
    <mergeCell ref="V94:Z94"/>
    <mergeCell ref="R94:U94"/>
    <mergeCell ref="N94:Q94"/>
    <mergeCell ref="F94:M94"/>
    <mergeCell ref="N99:Q99"/>
    <mergeCell ref="F99:M99"/>
    <mergeCell ref="V98:Z98"/>
    <mergeCell ref="R98:U98"/>
    <mergeCell ref="N98:Q98"/>
    <mergeCell ref="F98:M98"/>
    <mergeCell ref="V97:Z97"/>
    <mergeCell ref="R97:U97"/>
    <mergeCell ref="N97:Q97"/>
    <mergeCell ref="F97:M97"/>
    <mergeCell ref="V99:Z99"/>
    <mergeCell ref="E72:E78"/>
    <mergeCell ref="F92:M92"/>
    <mergeCell ref="R92:U92"/>
    <mergeCell ref="V92:Z92"/>
    <mergeCell ref="F93:M93"/>
    <mergeCell ref="N93:Q93"/>
    <mergeCell ref="R93:U93"/>
    <mergeCell ref="V93:Z93"/>
    <mergeCell ref="E85:E93"/>
    <mergeCell ref="N92:Q92"/>
    <mergeCell ref="R87:U87"/>
    <mergeCell ref="V87:Z87"/>
    <mergeCell ref="F88:M88"/>
    <mergeCell ref="N88:Q88"/>
    <mergeCell ref="R88:U88"/>
    <mergeCell ref="V88:Z88"/>
    <mergeCell ref="N90:Q90"/>
    <mergeCell ref="R99:U99"/>
    <mergeCell ref="F91:M91"/>
    <mergeCell ref="R91:U91"/>
    <mergeCell ref="V91:Z91"/>
    <mergeCell ref="R83:U83"/>
    <mergeCell ref="V83:Z83"/>
    <mergeCell ref="F84:M84"/>
    <mergeCell ref="N84:Q84"/>
    <mergeCell ref="R84:U84"/>
    <mergeCell ref="V84:Z84"/>
    <mergeCell ref="F85:M85"/>
    <mergeCell ref="N85:Q85"/>
    <mergeCell ref="R85:U85"/>
    <mergeCell ref="R90:U90"/>
    <mergeCell ref="V90:Z90"/>
    <mergeCell ref="F86:M86"/>
    <mergeCell ref="N86:Q86"/>
    <mergeCell ref="R86:U86"/>
    <mergeCell ref="V86:Z86"/>
    <mergeCell ref="F87:M87"/>
    <mergeCell ref="N87:Q87"/>
    <mergeCell ref="N89:Q89"/>
    <mergeCell ref="E3:AB3"/>
    <mergeCell ref="E66:E70"/>
    <mergeCell ref="F89:M89"/>
    <mergeCell ref="N91:Q91"/>
    <mergeCell ref="R89:U89"/>
    <mergeCell ref="V89:Z89"/>
    <mergeCell ref="F83:M83"/>
    <mergeCell ref="N83:Q83"/>
    <mergeCell ref="F81:M81"/>
    <mergeCell ref="N80:Q80"/>
    <mergeCell ref="R80:U80"/>
    <mergeCell ref="V80:Z80"/>
    <mergeCell ref="N81:Q81"/>
    <mergeCell ref="R81:U81"/>
    <mergeCell ref="V81:Z81"/>
    <mergeCell ref="F82:M82"/>
    <mergeCell ref="N82:Q82"/>
    <mergeCell ref="R82:U82"/>
    <mergeCell ref="V82:Z82"/>
    <mergeCell ref="V85:Z85"/>
    <mergeCell ref="N77:Q77"/>
    <mergeCell ref="F90:M90"/>
    <mergeCell ref="R77:U77"/>
    <mergeCell ref="V77:Z77"/>
    <mergeCell ref="J8:P8"/>
    <mergeCell ref="Q8:AB8"/>
    <mergeCell ref="E11:J11"/>
    <mergeCell ref="J4:T4"/>
    <mergeCell ref="U4:W4"/>
    <mergeCell ref="X4:AB4"/>
    <mergeCell ref="J5:T5"/>
    <mergeCell ref="U5:W5"/>
    <mergeCell ref="X5:AB5"/>
    <mergeCell ref="J6:P7"/>
    <mergeCell ref="Q6:AB7"/>
    <mergeCell ref="E4:I8"/>
    <mergeCell ref="E80:E83"/>
    <mergeCell ref="E23:G23"/>
    <mergeCell ref="E24:E25"/>
    <mergeCell ref="F24:F25"/>
    <mergeCell ref="G24:G25"/>
    <mergeCell ref="E40:G40"/>
    <mergeCell ref="E18:G18"/>
    <mergeCell ref="F19:G19"/>
    <mergeCell ref="F20:G20"/>
    <mergeCell ref="F21:G21"/>
    <mergeCell ref="F80:M80"/>
    <mergeCell ref="H29:J29"/>
    <mergeCell ref="H31:J31"/>
    <mergeCell ref="H33:J33"/>
    <mergeCell ref="X30:Z30"/>
    <mergeCell ref="Z31:AB31"/>
    <mergeCell ref="U26:W26"/>
    <mergeCell ref="U27:W27"/>
    <mergeCell ref="F12:J12"/>
    <mergeCell ref="F13:J13"/>
    <mergeCell ref="F14:J14"/>
    <mergeCell ref="R78:U78"/>
    <mergeCell ref="V78:Z78"/>
    <mergeCell ref="F79:M79"/>
    <mergeCell ref="F72:M72"/>
    <mergeCell ref="N72:Q72"/>
    <mergeCell ref="R72:U72"/>
    <mergeCell ref="F76:M78"/>
    <mergeCell ref="V76:Z76"/>
    <mergeCell ref="F71:M71"/>
    <mergeCell ref="N71:Q71"/>
    <mergeCell ref="R71:U71"/>
    <mergeCell ref="V71:Z71"/>
    <mergeCell ref="V72:Z72"/>
    <mergeCell ref="N78:Q78"/>
    <mergeCell ref="R35:U35"/>
    <mergeCell ref="V68:Z68"/>
    <mergeCell ref="F70:M70"/>
    <mergeCell ref="F69:M69"/>
    <mergeCell ref="N69:Q69"/>
    <mergeCell ref="F73:M73"/>
    <mergeCell ref="N73:Q73"/>
    <mergeCell ref="R73:U73"/>
    <mergeCell ref="V73:Z73"/>
    <mergeCell ref="F65:M65"/>
    <mergeCell ref="N65:Q65"/>
    <mergeCell ref="R65:U65"/>
    <mergeCell ref="V65:Z65"/>
    <mergeCell ref="F66:M66"/>
    <mergeCell ref="N66:Q66"/>
    <mergeCell ref="R66:U66"/>
    <mergeCell ref="V66:Z66"/>
    <mergeCell ref="F67:M67"/>
    <mergeCell ref="N67:Q67"/>
    <mergeCell ref="R67:U67"/>
    <mergeCell ref="F74:M74"/>
    <mergeCell ref="N74:Q74"/>
    <mergeCell ref="R74:U74"/>
    <mergeCell ref="V74:Z74"/>
    <mergeCell ref="F75:M75"/>
    <mergeCell ref="N75:Q75"/>
    <mergeCell ref="R75:U75"/>
    <mergeCell ref="V75:Z75"/>
    <mergeCell ref="N76:Q76"/>
    <mergeCell ref="R76:U76"/>
    <mergeCell ref="H48:K48"/>
    <mergeCell ref="H49:K50"/>
    <mergeCell ref="V67:Z67"/>
    <mergeCell ref="F68:M68"/>
    <mergeCell ref="N68:Q68"/>
    <mergeCell ref="N70:Q70"/>
    <mergeCell ref="R69:U69"/>
    <mergeCell ref="R68:U68"/>
    <mergeCell ref="V69:Z69"/>
    <mergeCell ref="R70:U70"/>
    <mergeCell ref="V70:Z70"/>
    <mergeCell ref="H51:K51"/>
    <mergeCell ref="F107:M107"/>
    <mergeCell ref="N107:Q107"/>
    <mergeCell ref="R107:U107"/>
    <mergeCell ref="V107:Z107"/>
    <mergeCell ref="F108:M108"/>
    <mergeCell ref="N108:Q108"/>
    <mergeCell ref="R108:U108"/>
    <mergeCell ref="V108:Z108"/>
    <mergeCell ref="F109:M109"/>
    <mergeCell ref="N109:Q109"/>
    <mergeCell ref="R109:U109"/>
    <mergeCell ref="V109:Z109"/>
    <mergeCell ref="F119:M120"/>
    <mergeCell ref="V116:Z116"/>
    <mergeCell ref="F110:M110"/>
    <mergeCell ref="N110:Q110"/>
    <mergeCell ref="R110:U110"/>
    <mergeCell ref="V110:Z110"/>
    <mergeCell ref="F112:M112"/>
    <mergeCell ref="N112:Q112"/>
    <mergeCell ref="R112:U112"/>
    <mergeCell ref="V112:Z112"/>
    <mergeCell ref="F113:M113"/>
    <mergeCell ref="N113:Q113"/>
    <mergeCell ref="R113:U113"/>
    <mergeCell ref="V113:Z113"/>
    <mergeCell ref="F114:M114"/>
    <mergeCell ref="N114:Q114"/>
    <mergeCell ref="R114:U114"/>
    <mergeCell ref="V114:Z114"/>
    <mergeCell ref="V111:Z111"/>
    <mergeCell ref="R111:U111"/>
    <mergeCell ref="N111:Q111"/>
    <mergeCell ref="F111:M111"/>
    <mergeCell ref="F115:M115"/>
    <mergeCell ref="N115:Q115"/>
    <mergeCell ref="W19:AB19"/>
    <mergeCell ref="P19:V19"/>
    <mergeCell ref="P18:AB18"/>
    <mergeCell ref="V117:Z117"/>
    <mergeCell ref="R118:U118"/>
    <mergeCell ref="R117:U117"/>
    <mergeCell ref="N118:Q118"/>
    <mergeCell ref="V119:Z119"/>
    <mergeCell ref="R119:U119"/>
    <mergeCell ref="N119:Q119"/>
    <mergeCell ref="R115:U115"/>
    <mergeCell ref="V115:Z115"/>
    <mergeCell ref="V105:Z105"/>
    <mergeCell ref="V106:Z106"/>
    <mergeCell ref="M31:P31"/>
    <mergeCell ref="R31:T31"/>
    <mergeCell ref="M29:P29"/>
    <mergeCell ref="V104:Z104"/>
    <mergeCell ref="R104:U104"/>
    <mergeCell ref="N104:Q104"/>
    <mergeCell ref="F104:M104"/>
    <mergeCell ref="N79:Q79"/>
    <mergeCell ref="R79:U79"/>
    <mergeCell ref="V79:Z79"/>
  </mergeCells>
  <phoneticPr fontId="37" type="noConversion"/>
  <conditionalFormatting sqref="H48:K48">
    <cfRule type="containsText" dxfId="104" priority="79" operator="containsText" text="NO CUMPLE">
      <formula>NOT(ISERROR(SEARCH("NO CUMPLE",H48)))</formula>
    </cfRule>
    <cfRule type="containsText" dxfId="103" priority="80" operator="containsText" text="SI CUMPLE">
      <formula>NOT(ISERROR(SEARCH("SI CUMPLE",H48)))</formula>
    </cfRule>
  </conditionalFormatting>
  <conditionalFormatting sqref="H49:K50">
    <cfRule type="containsText" dxfId="102" priority="77" operator="containsText" text="NO CUMPLE">
      <formula>NOT(ISERROR(SEARCH("NO CUMPLE",H49)))</formula>
    </cfRule>
    <cfRule type="containsText" dxfId="101" priority="78" operator="containsText" text="SI CUMPLE">
      <formula>NOT(ISERROR(SEARCH("SI CUMPLE",H49)))</formula>
    </cfRule>
  </conditionalFormatting>
  <conditionalFormatting sqref="V76:Z78">
    <cfRule type="containsText" dxfId="100" priority="75" operator="containsText" text="SI CUMPLE">
      <formula>NOT(ISERROR(SEARCH("SI CUMPLE",V76)))</formula>
    </cfRule>
    <cfRule type="containsText" dxfId="99" priority="76" operator="containsText" text="NO CUMPLE">
      <formula>NOT(ISERROR(SEARCH("NO CUMPLE",V76)))</formula>
    </cfRule>
  </conditionalFormatting>
  <conditionalFormatting sqref="V81:Z81 V83:Z83">
    <cfRule type="containsText" dxfId="98" priority="73" operator="containsText" text="NO CUMPLE">
      <formula>NOT(ISERROR(SEARCH("NO CUMPLE",V81)))</formula>
    </cfRule>
    <cfRule type="containsText" dxfId="97" priority="74" operator="containsText" text="SI CUMPLE">
      <formula>NOT(ISERROR(SEARCH("SI CUMPLE",V81)))</formula>
    </cfRule>
  </conditionalFormatting>
  <conditionalFormatting sqref="V87:Z88">
    <cfRule type="containsText" dxfId="96" priority="71" operator="containsText" text="SI CUMPLE">
      <formula>NOT(ISERROR(SEARCH("SI CUMPLE",V87)))</formula>
    </cfRule>
    <cfRule type="containsText" dxfId="95" priority="72" operator="containsText" text="NO CUMPLE">
      <formula>NOT(ISERROR(SEARCH("NO CUMPLE",V87)))</formula>
    </cfRule>
  </conditionalFormatting>
  <conditionalFormatting sqref="V90:Z90">
    <cfRule type="containsText" dxfId="94" priority="69" operator="containsText" text="SI CUMPLE">
      <formula>NOT(ISERROR(SEARCH("SI CUMPLE",V90)))</formula>
    </cfRule>
    <cfRule type="containsText" dxfId="93" priority="70" operator="containsText" text="NO CUMPLE">
      <formula>NOT(ISERROR(SEARCH("NO CUMPLE",V90)))</formula>
    </cfRule>
  </conditionalFormatting>
  <conditionalFormatting sqref="V93:Z93">
    <cfRule type="containsText" dxfId="92" priority="67" operator="containsText" text="NO CUMPLE">
      <formula>NOT(ISERROR(SEARCH("NO CUMPLE",V93)))</formula>
    </cfRule>
    <cfRule type="containsText" dxfId="91" priority="68" operator="containsText" text="SI CUMPLE">
      <formula>NOT(ISERROR(SEARCH("SI CUMPLE",V93)))</formula>
    </cfRule>
  </conditionalFormatting>
  <conditionalFormatting sqref="V96:Z97">
    <cfRule type="containsText" dxfId="90" priority="65" operator="containsText" text="SI CUMPLE">
      <formula>NOT(ISERROR(SEARCH("SI CUMPLE",V96)))</formula>
    </cfRule>
    <cfRule type="containsText" dxfId="89" priority="66" operator="containsText" text="NO CUMPLE">
      <formula>NOT(ISERROR(SEARCH("NO CUMPLE",V96)))</formula>
    </cfRule>
  </conditionalFormatting>
  <conditionalFormatting sqref="H51:K51">
    <cfRule type="containsText" dxfId="88" priority="63" operator="containsText" text="SI CUMPLE">
      <formula>NOT(ISERROR(SEARCH("SI CUMPLE",H51)))</formula>
    </cfRule>
    <cfRule type="containsText" dxfId="87" priority="64" operator="containsText" text="NO CUMPLE">
      <formula>NOT(ISERROR(SEARCH("NO CUMPLE",H51)))</formula>
    </cfRule>
  </conditionalFormatting>
  <conditionalFormatting sqref="V102:Z102">
    <cfRule type="containsText" dxfId="86" priority="61" operator="containsText" text="NO CUMPLE">
      <formula>NOT(ISERROR(SEARCH("NO CUMPLE",V102)))</formula>
    </cfRule>
    <cfRule type="containsText" dxfId="85" priority="62" operator="containsText" text="SI CUMPLE">
      <formula>NOT(ISERROR(SEARCH("SI CUMPLE",V102)))</formula>
    </cfRule>
  </conditionalFormatting>
  <conditionalFormatting sqref="V99:Z99">
    <cfRule type="containsText" dxfId="84" priority="57" operator="containsText" text="SI CUMPLE">
      <formula>NOT(ISERROR(SEARCH("SI CUMPLE",V99)))</formula>
    </cfRule>
    <cfRule type="containsText" dxfId="83" priority="58" operator="containsText" text="NO CUMPLE">
      <formula>NOT(ISERROR(SEARCH("NO CUMPLE",V99)))</formula>
    </cfRule>
  </conditionalFormatting>
  <conditionalFormatting sqref="V104:Z104 V106:Z106 V105">
    <cfRule type="containsText" dxfId="82" priority="53" operator="containsText" text="SI">
      <formula>NOT(ISERROR(SEARCH("SI",V104)))</formula>
    </cfRule>
    <cfRule type="containsText" dxfId="81" priority="54" operator="containsText" text="NO">
      <formula>NOT(ISERROR(SEARCH("NO",V104)))</formula>
    </cfRule>
  </conditionalFormatting>
  <conditionalFormatting sqref="V104:Z104 V106:Z106 V105">
    <cfRule type="containsText" dxfId="80" priority="55" operator="containsText" text="SI CUMPLE">
      <formula>NOT(ISERROR(SEARCH("SI CUMPLE",V104)))</formula>
    </cfRule>
    <cfRule type="containsText" dxfId="79" priority="56" operator="containsText" text="NO CUMPLE">
      <formula>NOT(ISERROR(SEARCH("NO CUMPLE",V104)))</formula>
    </cfRule>
  </conditionalFormatting>
  <conditionalFormatting sqref="V112:Z113">
    <cfRule type="containsText" dxfId="78" priority="51" operator="containsText" text="SI CUMPLE">
      <formula>NOT(ISERROR(SEARCH("SI CUMPLE",V112)))</formula>
    </cfRule>
    <cfRule type="containsText" dxfId="77" priority="52" operator="containsText" text="NO CUMPLE">
      <formula>NOT(ISERROR(SEARCH("NO CUMPLE",V112)))</formula>
    </cfRule>
  </conditionalFormatting>
  <conditionalFormatting sqref="V116:Z116">
    <cfRule type="containsText" dxfId="76" priority="49" operator="containsText" text="SI CUMPLE">
      <formula>NOT(ISERROR(SEARCH("SI CUMPLE",V116)))</formula>
    </cfRule>
    <cfRule type="containsText" dxfId="75" priority="50" operator="containsText" text="NO CUMPLE">
      <formula>NOT(ISERROR(SEARCH("NO CUMPLE",V116)))</formula>
    </cfRule>
  </conditionalFormatting>
  <conditionalFormatting sqref="V118:Z118">
    <cfRule type="containsText" dxfId="74" priority="47" operator="containsText" text="SI CUMPLE">
      <formula>NOT(ISERROR(SEARCH("SI CUMPLE",V118)))</formula>
    </cfRule>
    <cfRule type="containsText" dxfId="73" priority="48" operator="containsText" text="NO CUMPLE">
      <formula>NOT(ISERROR(SEARCH("NO CUMPLE",V118)))</formula>
    </cfRule>
  </conditionalFormatting>
  <conditionalFormatting sqref="V119:Z120">
    <cfRule type="containsText" dxfId="72" priority="45" operator="containsText" text="NO SE TOMA COMO Ld DENTRO DE LA COLUMNA">
      <formula>NOT(ISERROR(SEARCH("NO SE TOMA COMO Ld DENTRO DE LA COLUMNA",V119)))</formula>
    </cfRule>
    <cfRule type="containsText" dxfId="71" priority="46" operator="containsText" text="SE TOMA COMO Ld DENTRO DE LA COLUMNA">
      <formula>NOT(ISERROR(SEARCH("SE TOMA COMO Ld DENTRO DE LA COLUMNA",V119)))</formula>
    </cfRule>
  </conditionalFormatting>
  <conditionalFormatting sqref="V87:Z87 V96:Z96">
    <cfRule type="cellIs" dxfId="70" priority="1" operator="equal">
      <formula>"NO APLICA"</formula>
    </cfRule>
  </conditionalFormatting>
  <pageMargins left="0.7" right="0.7" top="0.75" bottom="0.75" header="0.3" footer="0.3"/>
  <pageSetup orientation="portrait" r:id="rId1"/>
  <ignoredErrors>
    <ignoredError sqref="R110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000-000001000000}">
          <x14:formula1>
            <xm:f>Tablas!$C$7:$C$18</xm:f>
          </x14:formula1>
          <xm:sqref>G52:G53 G31 G56</xm:sqref>
        </x14:dataValidation>
        <x14:dataValidation type="list" allowBlank="1" showInputMessage="1" showErrorMessage="1" xr:uid="{00000000-0002-0000-0000-000002000000}">
          <x14:formula1>
            <xm:f>Tablas!$M$7:$M$9</xm:f>
          </x14:formula1>
          <xm:sqref>G55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F4717-2C1D-4A59-B978-EF8C722CF1E9}">
  <dimension ref="A1:A34"/>
  <sheetViews>
    <sheetView showGridLines="0" workbookViewId="0">
      <selection activeCell="XFD15" sqref="XFD15"/>
    </sheetView>
  </sheetViews>
  <sheetFormatPr baseColWidth="10" defaultRowHeight="14.4" x14ac:dyDescent="0.3"/>
  <cols>
    <col min="12" max="16383" width="0" hidden="1" customWidth="1"/>
  </cols>
  <sheetData>
    <row r="1" customFormat="1" x14ac:dyDescent="0.3"/>
    <row r="2" customFormat="1" x14ac:dyDescent="0.3"/>
    <row r="3" customFormat="1" x14ac:dyDescent="0.3"/>
    <row r="4" customFormat="1" x14ac:dyDescent="0.3"/>
    <row r="5" customFormat="1" x14ac:dyDescent="0.3"/>
    <row r="6" customFormat="1" x14ac:dyDescent="0.3"/>
    <row r="7" customFormat="1" x14ac:dyDescent="0.3"/>
    <row r="8" customFormat="1" x14ac:dyDescent="0.3"/>
    <row r="9" customFormat="1" x14ac:dyDescent="0.3"/>
    <row r="10" customFormat="1" x14ac:dyDescent="0.3"/>
    <row r="11" customFormat="1" x14ac:dyDescent="0.3"/>
    <row r="12" customFormat="1" x14ac:dyDescent="0.3"/>
    <row r="13" customFormat="1" x14ac:dyDescent="0.3"/>
    <row r="14" customFormat="1" x14ac:dyDescent="0.3"/>
    <row r="15" customFormat="1" x14ac:dyDescent="0.3"/>
    <row r="16" customFormat="1" x14ac:dyDescent="0.3"/>
    <row r="17" customFormat="1" x14ac:dyDescent="0.3"/>
    <row r="18" customFormat="1" x14ac:dyDescent="0.3"/>
    <row r="19" customFormat="1" x14ac:dyDescent="0.3"/>
    <row r="20" customFormat="1" x14ac:dyDescent="0.3"/>
    <row r="21" customFormat="1" x14ac:dyDescent="0.3"/>
    <row r="22" customFormat="1" x14ac:dyDescent="0.3"/>
    <row r="23" customFormat="1" x14ac:dyDescent="0.3"/>
    <row r="24" customFormat="1" x14ac:dyDescent="0.3"/>
    <row r="25" customFormat="1" x14ac:dyDescent="0.3"/>
    <row r="26" customFormat="1" x14ac:dyDescent="0.3"/>
    <row r="27" customFormat="1" x14ac:dyDescent="0.3"/>
    <row r="28" customFormat="1" x14ac:dyDescent="0.3"/>
    <row r="29" customFormat="1" x14ac:dyDescent="0.3"/>
    <row r="30" customFormat="1" x14ac:dyDescent="0.3"/>
    <row r="31" customFormat="1" x14ac:dyDescent="0.3"/>
    <row r="32" customFormat="1" x14ac:dyDescent="0.3"/>
    <row r="33" customFormat="1" x14ac:dyDescent="0.3"/>
    <row r="34" customFormat="1" x14ac:dyDescent="0.3"/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BF691-AFDB-4E33-8A1E-A8E3D009CD89}">
  <dimension ref="B4:G312"/>
  <sheetViews>
    <sheetView topLeftCell="A35" workbookViewId="0">
      <selection activeCell="E23" sqref="E23:G48"/>
    </sheetView>
  </sheetViews>
  <sheetFormatPr baseColWidth="10" defaultRowHeight="14.4" x14ac:dyDescent="0.3"/>
  <cols>
    <col min="2" max="2" width="16.88671875" customWidth="1"/>
    <col min="3" max="3" width="15.44140625" customWidth="1"/>
    <col min="4" max="4" width="9" customWidth="1"/>
    <col min="5" max="5" width="16.44140625" customWidth="1"/>
    <col min="6" max="6" width="18.5546875" customWidth="1"/>
    <col min="7" max="7" width="17.33203125" customWidth="1"/>
    <col min="8" max="16383" width="0" hidden="1" customWidth="1"/>
  </cols>
  <sheetData>
    <row r="4" customFormat="1" x14ac:dyDescent="0.3"/>
    <row r="5" customFormat="1" x14ac:dyDescent="0.3"/>
    <row r="6" customFormat="1" x14ac:dyDescent="0.3"/>
    <row r="7" customFormat="1" x14ac:dyDescent="0.3"/>
    <row r="8" customFormat="1" x14ac:dyDescent="0.3"/>
    <row r="9" customFormat="1" x14ac:dyDescent="0.3"/>
    <row r="10" customFormat="1" x14ac:dyDescent="0.3"/>
    <row r="11" customFormat="1" x14ac:dyDescent="0.3"/>
    <row r="12" customFormat="1" x14ac:dyDescent="0.3"/>
    <row r="13" customFormat="1" x14ac:dyDescent="0.3"/>
    <row r="14" customFormat="1" x14ac:dyDescent="0.3"/>
    <row r="15" customFormat="1" x14ac:dyDescent="0.3"/>
    <row r="16" customFormat="1" x14ac:dyDescent="0.3"/>
    <row r="23" spans="2:7" ht="29.4" customHeight="1" x14ac:dyDescent="0.3">
      <c r="B23" s="295" t="s">
        <v>298</v>
      </c>
      <c r="C23" s="295"/>
      <c r="E23" s="295" t="s">
        <v>299</v>
      </c>
      <c r="F23" s="295"/>
      <c r="G23" s="295"/>
    </row>
    <row r="24" spans="2:7" ht="24" customHeight="1" x14ac:dyDescent="0.3">
      <c r="B24" s="108" t="s">
        <v>300</v>
      </c>
      <c r="C24" s="108" t="s">
        <v>301</v>
      </c>
      <c r="E24" s="383" t="s">
        <v>520</v>
      </c>
      <c r="F24" s="108" t="s">
        <v>300</v>
      </c>
      <c r="G24" s="108" t="s">
        <v>302</v>
      </c>
    </row>
    <row r="25" spans="2:7" ht="19.2" customHeight="1" x14ac:dyDescent="0.3">
      <c r="B25" s="99" t="s">
        <v>303</v>
      </c>
      <c r="C25" s="99">
        <v>10.59</v>
      </c>
      <c r="E25" s="99">
        <v>39</v>
      </c>
      <c r="F25" s="381" t="s">
        <v>304</v>
      </c>
      <c r="G25" s="382">
        <v>19.68</v>
      </c>
    </row>
    <row r="26" spans="2:7" ht="19.2" customHeight="1" x14ac:dyDescent="0.3">
      <c r="B26" s="99" t="s">
        <v>305</v>
      </c>
      <c r="C26" s="99">
        <v>-1.58</v>
      </c>
      <c r="E26" s="99">
        <f>E25+1</f>
        <v>40</v>
      </c>
      <c r="F26" s="99" t="s">
        <v>306</v>
      </c>
      <c r="G26" s="380">
        <v>23.51</v>
      </c>
    </row>
    <row r="27" spans="2:7" ht="19.2" customHeight="1" x14ac:dyDescent="0.3">
      <c r="B27" s="99" t="s">
        <v>307</v>
      </c>
      <c r="C27" s="99">
        <v>3.13</v>
      </c>
      <c r="E27" s="99">
        <f t="shared" ref="E27:E48" si="0">E26+1</f>
        <v>41</v>
      </c>
      <c r="F27" s="99" t="s">
        <v>308</v>
      </c>
      <c r="G27" s="380">
        <v>23.51</v>
      </c>
    </row>
    <row r="28" spans="2:7" ht="19.2" customHeight="1" x14ac:dyDescent="0.3">
      <c r="B28" s="99" t="s">
        <v>309</v>
      </c>
      <c r="C28" s="99">
        <v>10.67</v>
      </c>
      <c r="E28" s="99">
        <f t="shared" si="0"/>
        <v>42</v>
      </c>
      <c r="F28" s="99" t="s">
        <v>310</v>
      </c>
      <c r="G28" s="380">
        <v>19.68</v>
      </c>
    </row>
    <row r="29" spans="2:7" ht="19.2" customHeight="1" x14ac:dyDescent="0.3">
      <c r="B29" s="99" t="s">
        <v>304</v>
      </c>
      <c r="C29" s="99" t="s">
        <v>311</v>
      </c>
      <c r="E29" s="99">
        <f t="shared" si="0"/>
        <v>43</v>
      </c>
      <c r="F29" s="99" t="s">
        <v>312</v>
      </c>
      <c r="G29" s="380">
        <v>25.74</v>
      </c>
    </row>
    <row r="30" spans="2:7" ht="19.2" customHeight="1" x14ac:dyDescent="0.3">
      <c r="B30" s="99" t="s">
        <v>305</v>
      </c>
      <c r="C30" s="99" t="s">
        <v>313</v>
      </c>
      <c r="E30" s="99">
        <f t="shared" si="0"/>
        <v>44</v>
      </c>
      <c r="F30" s="99" t="s">
        <v>314</v>
      </c>
      <c r="G30" s="380">
        <v>35.590000000000003</v>
      </c>
    </row>
    <row r="31" spans="2:7" ht="19.2" customHeight="1" x14ac:dyDescent="0.3">
      <c r="B31" s="99" t="s">
        <v>309</v>
      </c>
      <c r="C31" s="99">
        <v>10.67</v>
      </c>
      <c r="E31" s="99">
        <f t="shared" si="0"/>
        <v>45</v>
      </c>
      <c r="F31" s="99" t="s">
        <v>315</v>
      </c>
      <c r="G31" s="380">
        <v>35.590000000000003</v>
      </c>
    </row>
    <row r="32" spans="2:7" ht="19.2" customHeight="1" x14ac:dyDescent="0.3">
      <c r="B32" s="99" t="s">
        <v>307</v>
      </c>
      <c r="C32" s="99">
        <v>3.13</v>
      </c>
      <c r="E32" s="99">
        <f t="shared" si="0"/>
        <v>46</v>
      </c>
      <c r="F32" s="99" t="s">
        <v>316</v>
      </c>
      <c r="G32" s="380">
        <v>25.74</v>
      </c>
    </row>
    <row r="33" spans="2:7" ht="19.2" customHeight="1" x14ac:dyDescent="0.3">
      <c r="B33" s="99" t="s">
        <v>303</v>
      </c>
      <c r="C33" s="99">
        <v>10.59</v>
      </c>
      <c r="E33" s="99">
        <f t="shared" si="0"/>
        <v>47</v>
      </c>
      <c r="F33" s="99" t="s">
        <v>317</v>
      </c>
      <c r="G33" s="380">
        <v>25.39</v>
      </c>
    </row>
    <row r="34" spans="2:7" ht="19.2" customHeight="1" x14ac:dyDescent="0.3">
      <c r="B34" s="99" t="s">
        <v>318</v>
      </c>
      <c r="C34" s="99">
        <v>3.21</v>
      </c>
      <c r="E34" s="99">
        <f t="shared" si="0"/>
        <v>48</v>
      </c>
      <c r="F34" s="99" t="s">
        <v>319</v>
      </c>
      <c r="G34" s="380">
        <v>34.82</v>
      </c>
    </row>
    <row r="35" spans="2:7" ht="19.2" customHeight="1" x14ac:dyDescent="0.3">
      <c r="B35" s="99" t="s">
        <v>320</v>
      </c>
      <c r="C35" s="99">
        <v>7.26</v>
      </c>
      <c r="E35" s="99">
        <f t="shared" si="0"/>
        <v>49</v>
      </c>
      <c r="F35" s="99" t="s">
        <v>321</v>
      </c>
      <c r="G35" s="380">
        <v>34.82</v>
      </c>
    </row>
    <row r="36" spans="2:7" ht="19.2" customHeight="1" x14ac:dyDescent="0.3">
      <c r="B36" s="99" t="s">
        <v>303</v>
      </c>
      <c r="C36" s="99">
        <v>10.59</v>
      </c>
      <c r="E36" s="99">
        <f t="shared" si="0"/>
        <v>50</v>
      </c>
      <c r="F36" s="99" t="s">
        <v>322</v>
      </c>
      <c r="G36" s="380">
        <v>25.39</v>
      </c>
    </row>
    <row r="37" spans="2:7" ht="19.2" customHeight="1" x14ac:dyDescent="0.3">
      <c r="B37" s="99" t="s">
        <v>323</v>
      </c>
      <c r="C37" s="99">
        <v>10.36</v>
      </c>
      <c r="E37" s="99">
        <f t="shared" si="0"/>
        <v>51</v>
      </c>
      <c r="F37" s="99" t="s">
        <v>324</v>
      </c>
      <c r="G37" s="380">
        <v>25.87</v>
      </c>
    </row>
    <row r="38" spans="2:7" ht="19.2" customHeight="1" x14ac:dyDescent="0.3">
      <c r="B38" s="99" t="s">
        <v>325</v>
      </c>
      <c r="C38" s="99">
        <v>12.15</v>
      </c>
      <c r="E38" s="99">
        <f t="shared" si="0"/>
        <v>52</v>
      </c>
      <c r="F38" s="99" t="s">
        <v>326</v>
      </c>
      <c r="G38" s="380">
        <v>36.25</v>
      </c>
    </row>
    <row r="39" spans="2:7" ht="19.2" customHeight="1" x14ac:dyDescent="0.3">
      <c r="B39" s="99" t="s">
        <v>327</v>
      </c>
      <c r="C39" s="99">
        <v>6.33</v>
      </c>
      <c r="E39" s="99">
        <f t="shared" si="0"/>
        <v>53</v>
      </c>
      <c r="F39" s="99" t="s">
        <v>328</v>
      </c>
      <c r="G39" s="380">
        <v>36.25</v>
      </c>
    </row>
    <row r="40" spans="2:7" ht="19.2" customHeight="1" x14ac:dyDescent="0.3">
      <c r="B40" s="99" t="s">
        <v>329</v>
      </c>
      <c r="C40" s="99">
        <v>16.18</v>
      </c>
      <c r="E40" s="99">
        <f t="shared" si="0"/>
        <v>54</v>
      </c>
      <c r="F40" s="99" t="s">
        <v>330</v>
      </c>
      <c r="G40" s="380">
        <v>25.87</v>
      </c>
    </row>
    <row r="41" spans="2:7" ht="19.2" customHeight="1" x14ac:dyDescent="0.3">
      <c r="B41" s="99" t="s">
        <v>306</v>
      </c>
      <c r="C41" s="99" t="s">
        <v>331</v>
      </c>
      <c r="E41" s="99">
        <f t="shared" si="0"/>
        <v>55</v>
      </c>
      <c r="F41" s="99" t="s">
        <v>332</v>
      </c>
      <c r="G41" s="380">
        <v>24.14</v>
      </c>
    </row>
    <row r="42" spans="2:7" ht="19.2" customHeight="1" x14ac:dyDescent="0.3">
      <c r="B42" s="99" t="s">
        <v>333</v>
      </c>
      <c r="C42" s="99" t="s">
        <v>334</v>
      </c>
      <c r="E42" s="99">
        <f t="shared" si="0"/>
        <v>56</v>
      </c>
      <c r="F42" s="99" t="s">
        <v>335</v>
      </c>
      <c r="G42" s="380">
        <v>30.27</v>
      </c>
    </row>
    <row r="43" spans="2:7" ht="19.2" customHeight="1" x14ac:dyDescent="0.3">
      <c r="B43" s="99" t="s">
        <v>329</v>
      </c>
      <c r="C43" s="99">
        <v>16.18</v>
      </c>
      <c r="E43" s="99">
        <f t="shared" si="0"/>
        <v>57</v>
      </c>
      <c r="F43" s="99" t="s">
        <v>336</v>
      </c>
      <c r="G43" s="380">
        <v>30.27</v>
      </c>
    </row>
    <row r="44" spans="2:7" ht="19.2" customHeight="1" x14ac:dyDescent="0.3">
      <c r="B44" s="99" t="s">
        <v>327</v>
      </c>
      <c r="C44" s="99">
        <v>6.33</v>
      </c>
      <c r="E44" s="99">
        <f t="shared" si="0"/>
        <v>58</v>
      </c>
      <c r="F44" s="99" t="s">
        <v>337</v>
      </c>
      <c r="G44" s="380">
        <v>24.14</v>
      </c>
    </row>
    <row r="45" spans="2:7" ht="19.2" customHeight="1" x14ac:dyDescent="0.3">
      <c r="B45" s="99" t="s">
        <v>323</v>
      </c>
      <c r="C45" s="99">
        <v>10.36</v>
      </c>
      <c r="E45" s="99">
        <f t="shared" si="0"/>
        <v>59</v>
      </c>
      <c r="F45" s="99" t="s">
        <v>338</v>
      </c>
      <c r="G45" s="380">
        <v>17.329999999999998</v>
      </c>
    </row>
    <row r="46" spans="2:7" ht="19.2" customHeight="1" x14ac:dyDescent="0.3">
      <c r="B46" s="99" t="s">
        <v>325</v>
      </c>
      <c r="C46" s="99">
        <v>12.15</v>
      </c>
      <c r="E46" s="99">
        <f t="shared" si="0"/>
        <v>60</v>
      </c>
      <c r="F46" s="99" t="s">
        <v>339</v>
      </c>
      <c r="G46" s="380">
        <v>21.16</v>
      </c>
    </row>
    <row r="47" spans="2:7" ht="19.2" customHeight="1" x14ac:dyDescent="0.3">
      <c r="B47" s="99" t="s">
        <v>325</v>
      </c>
      <c r="C47" s="99">
        <v>12.15</v>
      </c>
      <c r="E47" s="99">
        <f t="shared" si="0"/>
        <v>61</v>
      </c>
      <c r="F47" s="99" t="s">
        <v>340</v>
      </c>
      <c r="G47" s="380">
        <v>21.16</v>
      </c>
    </row>
    <row r="48" spans="2:7" ht="19.2" customHeight="1" x14ac:dyDescent="0.3">
      <c r="B48" s="99" t="s">
        <v>341</v>
      </c>
      <c r="C48" s="99">
        <v>16.98</v>
      </c>
      <c r="E48" s="99">
        <f t="shared" si="0"/>
        <v>62</v>
      </c>
      <c r="F48" s="99" t="s">
        <v>342</v>
      </c>
      <c r="G48" s="380">
        <v>17.329999999999998</v>
      </c>
    </row>
    <row r="49" spans="2:3" ht="19.2" customHeight="1" x14ac:dyDescent="0.3">
      <c r="B49" s="99" t="s">
        <v>343</v>
      </c>
      <c r="C49" s="99">
        <v>12.15</v>
      </c>
    </row>
    <row r="50" spans="2:3" ht="19.2" customHeight="1" x14ac:dyDescent="0.3">
      <c r="B50" s="99" t="s">
        <v>344</v>
      </c>
      <c r="C50" s="99">
        <v>10.36</v>
      </c>
    </row>
    <row r="51" spans="2:3" ht="19.2" customHeight="1" x14ac:dyDescent="0.3">
      <c r="B51" s="99" t="s">
        <v>345</v>
      </c>
      <c r="C51" s="99">
        <v>6.33</v>
      </c>
    </row>
    <row r="52" spans="2:3" ht="19.2" customHeight="1" x14ac:dyDescent="0.3">
      <c r="B52" s="99" t="s">
        <v>346</v>
      </c>
      <c r="C52" s="99">
        <v>16.18</v>
      </c>
    </row>
    <row r="53" spans="2:3" ht="19.2" customHeight="1" x14ac:dyDescent="0.3">
      <c r="B53" s="99" t="s">
        <v>308</v>
      </c>
      <c r="C53" s="99" t="s">
        <v>331</v>
      </c>
    </row>
    <row r="54" spans="2:3" ht="19.2" customHeight="1" x14ac:dyDescent="0.3">
      <c r="B54" s="99" t="s">
        <v>347</v>
      </c>
      <c r="C54" s="99" t="s">
        <v>348</v>
      </c>
    </row>
    <row r="55" spans="2:3" ht="19.2" customHeight="1" x14ac:dyDescent="0.3">
      <c r="B55" s="99" t="s">
        <v>346</v>
      </c>
      <c r="C55" s="99">
        <v>16.18</v>
      </c>
    </row>
    <row r="56" spans="2:3" ht="19.2" customHeight="1" x14ac:dyDescent="0.3">
      <c r="B56" s="99" t="s">
        <v>345</v>
      </c>
      <c r="C56" s="99">
        <v>6.33</v>
      </c>
    </row>
    <row r="57" spans="2:3" ht="19.2" customHeight="1" x14ac:dyDescent="0.3">
      <c r="B57" s="99" t="s">
        <v>343</v>
      </c>
      <c r="C57" s="99">
        <v>12.15</v>
      </c>
    </row>
    <row r="58" spans="2:3" ht="19.2" customHeight="1" x14ac:dyDescent="0.3">
      <c r="B58" s="99" t="s">
        <v>344</v>
      </c>
      <c r="C58" s="99">
        <v>10.36</v>
      </c>
    </row>
    <row r="59" spans="2:3" ht="19.2" customHeight="1" x14ac:dyDescent="0.3">
      <c r="B59" s="99" t="s">
        <v>349</v>
      </c>
      <c r="C59" s="99">
        <v>16.98</v>
      </c>
    </row>
    <row r="60" spans="2:3" ht="19.2" customHeight="1" x14ac:dyDescent="0.3">
      <c r="B60" s="99" t="s">
        <v>343</v>
      </c>
      <c r="C60" s="99">
        <v>12.15</v>
      </c>
    </row>
    <row r="61" spans="2:3" ht="19.2" customHeight="1" x14ac:dyDescent="0.3">
      <c r="B61" s="99" t="s">
        <v>350</v>
      </c>
      <c r="C61" s="99">
        <v>3.21</v>
      </c>
    </row>
    <row r="62" spans="2:3" ht="19.2" customHeight="1" x14ac:dyDescent="0.3">
      <c r="B62" s="99" t="s">
        <v>351</v>
      </c>
      <c r="C62" s="99">
        <v>10.59</v>
      </c>
    </row>
    <row r="63" spans="2:3" ht="19.2" customHeight="1" x14ac:dyDescent="0.3">
      <c r="B63" s="99" t="s">
        <v>352</v>
      </c>
      <c r="C63" s="99">
        <v>3.13</v>
      </c>
    </row>
    <row r="64" spans="2:3" ht="19.2" customHeight="1" x14ac:dyDescent="0.3">
      <c r="B64" s="99" t="s">
        <v>353</v>
      </c>
      <c r="C64" s="99">
        <v>10.67</v>
      </c>
    </row>
    <row r="65" spans="2:3" ht="19.2" customHeight="1" x14ac:dyDescent="0.3">
      <c r="B65" s="99" t="s">
        <v>310</v>
      </c>
      <c r="C65" s="99" t="s">
        <v>311</v>
      </c>
    </row>
    <row r="66" spans="2:3" ht="19.2" customHeight="1" x14ac:dyDescent="0.3">
      <c r="B66" s="99" t="s">
        <v>354</v>
      </c>
      <c r="C66" s="99" t="s">
        <v>355</v>
      </c>
    </row>
    <row r="67" spans="2:3" ht="19.2" customHeight="1" x14ac:dyDescent="0.3">
      <c r="B67" s="99" t="s">
        <v>353</v>
      </c>
      <c r="C67" s="99">
        <v>10.67</v>
      </c>
    </row>
    <row r="68" spans="2:3" ht="19.2" customHeight="1" x14ac:dyDescent="0.3">
      <c r="B68" s="99" t="s">
        <v>352</v>
      </c>
      <c r="C68" s="99">
        <v>3.13</v>
      </c>
    </row>
    <row r="69" spans="2:3" ht="19.2" customHeight="1" x14ac:dyDescent="0.3">
      <c r="B69" s="99" t="s">
        <v>350</v>
      </c>
      <c r="C69" s="99">
        <v>3.21</v>
      </c>
    </row>
    <row r="70" spans="2:3" ht="19.2" customHeight="1" x14ac:dyDescent="0.3">
      <c r="B70" s="99" t="s">
        <v>351</v>
      </c>
      <c r="C70" s="99">
        <v>10.59</v>
      </c>
    </row>
    <row r="71" spans="2:3" ht="19.2" customHeight="1" x14ac:dyDescent="0.3">
      <c r="B71" s="99" t="s">
        <v>351</v>
      </c>
      <c r="C71" s="99">
        <v>10.59</v>
      </c>
    </row>
    <row r="72" spans="2:3" ht="19.2" customHeight="1" x14ac:dyDescent="0.3">
      <c r="B72" s="99" t="s">
        <v>356</v>
      </c>
      <c r="C72" s="99">
        <v>7.26</v>
      </c>
    </row>
    <row r="73" spans="2:3" ht="19.2" customHeight="1" x14ac:dyDescent="0.3">
      <c r="B73" s="99" t="s">
        <v>357</v>
      </c>
      <c r="C73" s="99">
        <v>20.49</v>
      </c>
    </row>
    <row r="74" spans="2:3" ht="19.2" customHeight="1" x14ac:dyDescent="0.3">
      <c r="B74" s="99" t="s">
        <v>358</v>
      </c>
      <c r="C74" s="99">
        <v>-1.61</v>
      </c>
    </row>
    <row r="75" spans="2:3" ht="19.2" customHeight="1" x14ac:dyDescent="0.3">
      <c r="B75" s="99" t="s">
        <v>359</v>
      </c>
      <c r="C75" s="99">
        <v>19.03</v>
      </c>
    </row>
    <row r="76" spans="2:3" ht="19.2" customHeight="1" x14ac:dyDescent="0.3">
      <c r="B76" s="99" t="s">
        <v>360</v>
      </c>
      <c r="C76" s="99">
        <v>9.91</v>
      </c>
    </row>
    <row r="77" spans="2:3" ht="19.2" customHeight="1" x14ac:dyDescent="0.3">
      <c r="B77" s="99" t="s">
        <v>312</v>
      </c>
      <c r="C77" s="99" t="s">
        <v>361</v>
      </c>
    </row>
    <row r="78" spans="2:3" ht="19.2" customHeight="1" x14ac:dyDescent="0.3">
      <c r="B78" s="99" t="s">
        <v>358</v>
      </c>
      <c r="C78" s="99" t="s">
        <v>362</v>
      </c>
    </row>
    <row r="79" spans="2:3" ht="19.2" customHeight="1" x14ac:dyDescent="0.3">
      <c r="B79" s="99" t="s">
        <v>360</v>
      </c>
      <c r="C79" s="99">
        <v>9.91</v>
      </c>
    </row>
    <row r="80" spans="2:3" ht="19.2" customHeight="1" x14ac:dyDescent="0.3">
      <c r="B80" s="99" t="s">
        <v>359</v>
      </c>
      <c r="C80" s="99">
        <v>19.03</v>
      </c>
    </row>
    <row r="81" spans="2:3" ht="19.2" customHeight="1" x14ac:dyDescent="0.3">
      <c r="B81" s="99" t="s">
        <v>357</v>
      </c>
      <c r="C81" s="99">
        <v>20.49</v>
      </c>
    </row>
    <row r="82" spans="2:3" ht="19.2" customHeight="1" x14ac:dyDescent="0.3">
      <c r="B82" s="99" t="s">
        <v>358</v>
      </c>
      <c r="C82" s="99">
        <v>-1.61</v>
      </c>
    </row>
    <row r="83" spans="2:3" ht="19.2" customHeight="1" x14ac:dyDescent="0.3">
      <c r="B83" s="99" t="s">
        <v>363</v>
      </c>
      <c r="C83" s="99">
        <v>16.96</v>
      </c>
    </row>
    <row r="84" spans="2:3" ht="19.2" customHeight="1" x14ac:dyDescent="0.3">
      <c r="B84" s="99" t="s">
        <v>357</v>
      </c>
      <c r="C84" s="99">
        <v>20.49</v>
      </c>
    </row>
    <row r="85" spans="2:3" ht="19.2" customHeight="1" x14ac:dyDescent="0.3">
      <c r="B85" s="99" t="s">
        <v>364</v>
      </c>
      <c r="C85" s="99">
        <v>19</v>
      </c>
    </row>
    <row r="86" spans="2:3" ht="19.2" customHeight="1" x14ac:dyDescent="0.3">
      <c r="B86" s="99" t="s">
        <v>365</v>
      </c>
      <c r="C86" s="99">
        <v>28.29</v>
      </c>
    </row>
    <row r="87" spans="2:3" ht="19.2" customHeight="1" x14ac:dyDescent="0.3">
      <c r="B87" s="99" t="s">
        <v>366</v>
      </c>
      <c r="C87" s="99">
        <v>30.92</v>
      </c>
    </row>
    <row r="88" spans="2:3" ht="19.2" customHeight="1" x14ac:dyDescent="0.3">
      <c r="B88" s="99" t="s">
        <v>367</v>
      </c>
      <c r="C88" s="99">
        <v>16.38</v>
      </c>
    </row>
    <row r="89" spans="2:3" ht="19.2" customHeight="1" x14ac:dyDescent="0.3">
      <c r="B89" s="99" t="s">
        <v>314</v>
      </c>
      <c r="C89" s="99" t="s">
        <v>368</v>
      </c>
    </row>
    <row r="90" spans="2:3" ht="19.2" customHeight="1" x14ac:dyDescent="0.3">
      <c r="B90" s="99" t="s">
        <v>369</v>
      </c>
      <c r="C90" s="99" t="s">
        <v>370</v>
      </c>
    </row>
    <row r="91" spans="2:3" ht="19.2" customHeight="1" x14ac:dyDescent="0.3">
      <c r="B91" s="99" t="s">
        <v>367</v>
      </c>
      <c r="C91" s="99">
        <v>16.38</v>
      </c>
    </row>
    <row r="92" spans="2:3" ht="19.2" customHeight="1" x14ac:dyDescent="0.3">
      <c r="B92" s="99" t="s">
        <v>366</v>
      </c>
      <c r="C92" s="99">
        <v>30.92</v>
      </c>
    </row>
    <row r="93" spans="2:3" ht="19.2" customHeight="1" x14ac:dyDescent="0.3">
      <c r="B93" s="99" t="s">
        <v>364</v>
      </c>
      <c r="C93" s="99">
        <v>19</v>
      </c>
    </row>
    <row r="94" spans="2:3" ht="19.2" customHeight="1" x14ac:dyDescent="0.3">
      <c r="B94" s="99" t="s">
        <v>365</v>
      </c>
      <c r="C94" s="99">
        <v>28.29</v>
      </c>
    </row>
    <row r="95" spans="2:3" ht="19.2" customHeight="1" x14ac:dyDescent="0.3">
      <c r="B95" s="99" t="s">
        <v>365</v>
      </c>
      <c r="C95" s="99">
        <v>28.29</v>
      </c>
    </row>
    <row r="96" spans="2:3" ht="19.2" customHeight="1" x14ac:dyDescent="0.3">
      <c r="B96" s="99" t="s">
        <v>371</v>
      </c>
      <c r="C96" s="99">
        <v>32.9</v>
      </c>
    </row>
    <row r="97" spans="2:3" ht="19.2" customHeight="1" x14ac:dyDescent="0.3">
      <c r="B97" s="99" t="s">
        <v>372</v>
      </c>
      <c r="C97" s="99">
        <v>28.29</v>
      </c>
    </row>
    <row r="98" spans="2:3" ht="19.2" customHeight="1" x14ac:dyDescent="0.3">
      <c r="B98" s="99" t="s">
        <v>373</v>
      </c>
      <c r="C98" s="99">
        <v>2.11</v>
      </c>
    </row>
    <row r="99" spans="2:3" ht="19.2" customHeight="1" x14ac:dyDescent="0.3">
      <c r="B99" s="99" t="s">
        <v>374</v>
      </c>
      <c r="C99" s="99">
        <v>30.92</v>
      </c>
    </row>
    <row r="100" spans="2:3" ht="19.2" customHeight="1" x14ac:dyDescent="0.3">
      <c r="B100" s="99" t="s">
        <v>375</v>
      </c>
      <c r="C100" s="99">
        <v>16.38</v>
      </c>
    </row>
    <row r="101" spans="2:3" ht="19.2" customHeight="1" x14ac:dyDescent="0.3">
      <c r="B101" s="99" t="s">
        <v>315</v>
      </c>
      <c r="C101" s="99" t="s">
        <v>368</v>
      </c>
    </row>
    <row r="102" spans="2:3" ht="19.2" customHeight="1" x14ac:dyDescent="0.3">
      <c r="B102" s="99" t="s">
        <v>376</v>
      </c>
      <c r="C102" s="99" t="s">
        <v>377</v>
      </c>
    </row>
    <row r="103" spans="2:3" ht="19.2" customHeight="1" x14ac:dyDescent="0.3">
      <c r="B103" s="99" t="s">
        <v>375</v>
      </c>
      <c r="C103" s="99">
        <v>16.38</v>
      </c>
    </row>
    <row r="104" spans="2:3" ht="19.2" customHeight="1" x14ac:dyDescent="0.3">
      <c r="B104" s="99" t="s">
        <v>374</v>
      </c>
      <c r="C104" s="99">
        <v>30.92</v>
      </c>
    </row>
    <row r="105" spans="2:3" ht="19.2" customHeight="1" x14ac:dyDescent="0.3">
      <c r="B105" s="99" t="s">
        <v>372</v>
      </c>
      <c r="C105" s="99">
        <v>28.29</v>
      </c>
    </row>
    <row r="106" spans="2:3" ht="19.2" customHeight="1" x14ac:dyDescent="0.3">
      <c r="B106" s="99" t="s">
        <v>378</v>
      </c>
      <c r="C106" s="99">
        <v>19</v>
      </c>
    </row>
    <row r="107" spans="2:3" ht="19.2" customHeight="1" x14ac:dyDescent="0.3">
      <c r="B107" s="99" t="s">
        <v>379</v>
      </c>
      <c r="C107" s="99">
        <v>32.9</v>
      </c>
    </row>
    <row r="108" spans="2:3" ht="19.2" customHeight="1" x14ac:dyDescent="0.3">
      <c r="B108" s="99" t="s">
        <v>372</v>
      </c>
      <c r="C108" s="99">
        <v>28.29</v>
      </c>
    </row>
    <row r="109" spans="2:3" ht="19.2" customHeight="1" x14ac:dyDescent="0.3">
      <c r="B109" s="99" t="s">
        <v>380</v>
      </c>
      <c r="C109" s="99">
        <v>8.4499999999999993</v>
      </c>
    </row>
    <row r="110" spans="2:3" ht="19.2" customHeight="1" x14ac:dyDescent="0.3">
      <c r="B110" s="99" t="s">
        <v>381</v>
      </c>
      <c r="C110" s="99">
        <v>20.49</v>
      </c>
    </row>
    <row r="111" spans="2:3" ht="19.2" customHeight="1" x14ac:dyDescent="0.3">
      <c r="B111" s="99" t="s">
        <v>382</v>
      </c>
      <c r="C111" s="99">
        <v>19.03</v>
      </c>
    </row>
    <row r="112" spans="2:3" ht="19.2" customHeight="1" x14ac:dyDescent="0.3">
      <c r="B112" s="99" t="s">
        <v>383</v>
      </c>
      <c r="C112" s="99">
        <v>9.91</v>
      </c>
    </row>
    <row r="113" spans="2:3" ht="19.2" customHeight="1" x14ac:dyDescent="0.3">
      <c r="B113" s="99" t="s">
        <v>316</v>
      </c>
      <c r="C113" s="99" t="s">
        <v>361</v>
      </c>
    </row>
    <row r="114" spans="2:3" ht="19.2" customHeight="1" x14ac:dyDescent="0.3">
      <c r="B114" s="99" t="s">
        <v>384</v>
      </c>
      <c r="C114" s="99" t="s">
        <v>377</v>
      </c>
    </row>
    <row r="115" spans="2:3" ht="19.2" customHeight="1" x14ac:dyDescent="0.3">
      <c r="B115" s="99" t="s">
        <v>383</v>
      </c>
      <c r="C115" s="99">
        <v>9.91</v>
      </c>
    </row>
    <row r="116" spans="2:3" ht="19.2" customHeight="1" x14ac:dyDescent="0.3">
      <c r="B116" s="99" t="s">
        <v>382</v>
      </c>
      <c r="C116" s="99">
        <v>19.03</v>
      </c>
    </row>
    <row r="117" spans="2:3" ht="19.2" customHeight="1" x14ac:dyDescent="0.3">
      <c r="B117" s="99" t="s">
        <v>380</v>
      </c>
      <c r="C117" s="99">
        <v>8.4499999999999993</v>
      </c>
    </row>
    <row r="118" spans="2:3" ht="19.2" customHeight="1" x14ac:dyDescent="0.3">
      <c r="B118" s="99" t="s">
        <v>381</v>
      </c>
      <c r="C118" s="99">
        <v>20.49</v>
      </c>
    </row>
    <row r="119" spans="2:3" ht="19.2" customHeight="1" x14ac:dyDescent="0.3">
      <c r="B119" s="99" t="s">
        <v>381</v>
      </c>
      <c r="C119" s="99">
        <v>20.49</v>
      </c>
    </row>
    <row r="120" spans="2:3" ht="19.2" customHeight="1" x14ac:dyDescent="0.3">
      <c r="B120" s="99" t="s">
        <v>385</v>
      </c>
      <c r="C120" s="99">
        <v>16.96</v>
      </c>
    </row>
    <row r="121" spans="2:3" ht="19.2" customHeight="1" x14ac:dyDescent="0.3">
      <c r="B121" s="99" t="s">
        <v>386</v>
      </c>
      <c r="C121" s="99">
        <v>19.95</v>
      </c>
    </row>
    <row r="122" spans="2:3" ht="19.2" customHeight="1" x14ac:dyDescent="0.3">
      <c r="B122" s="99" t="s">
        <v>387</v>
      </c>
      <c r="C122" s="99">
        <v>-1.58</v>
      </c>
    </row>
    <row r="123" spans="2:3" ht="19.2" customHeight="1" x14ac:dyDescent="0.3">
      <c r="B123" s="99" t="s">
        <v>388</v>
      </c>
      <c r="C123" s="99">
        <v>18.41</v>
      </c>
    </row>
    <row r="124" spans="2:3" ht="19.2" customHeight="1" x14ac:dyDescent="0.3">
      <c r="B124" s="99" t="s">
        <v>389</v>
      </c>
      <c r="C124" s="99">
        <v>9.93</v>
      </c>
    </row>
    <row r="125" spans="2:3" ht="19.2" customHeight="1" x14ac:dyDescent="0.3">
      <c r="B125" s="99" t="s">
        <v>317</v>
      </c>
      <c r="C125" s="99" t="s">
        <v>390</v>
      </c>
    </row>
    <row r="126" spans="2:3" ht="19.2" customHeight="1" x14ac:dyDescent="0.3">
      <c r="B126" s="99" t="s">
        <v>387</v>
      </c>
      <c r="C126" s="99" t="s">
        <v>313</v>
      </c>
    </row>
    <row r="127" spans="2:3" ht="19.2" customHeight="1" x14ac:dyDescent="0.3">
      <c r="B127" s="99" t="s">
        <v>389</v>
      </c>
      <c r="C127" s="99">
        <v>9.93</v>
      </c>
    </row>
    <row r="128" spans="2:3" ht="19.2" customHeight="1" x14ac:dyDescent="0.3">
      <c r="B128" s="99" t="s">
        <v>388</v>
      </c>
      <c r="C128" s="99">
        <v>18.41</v>
      </c>
    </row>
    <row r="129" spans="2:3" ht="19.2" customHeight="1" x14ac:dyDescent="0.3">
      <c r="B129" s="99" t="s">
        <v>386</v>
      </c>
      <c r="C129" s="99">
        <v>19.95</v>
      </c>
    </row>
    <row r="130" spans="2:3" ht="19.2" customHeight="1" x14ac:dyDescent="0.3">
      <c r="B130" s="99" t="s">
        <v>387</v>
      </c>
      <c r="C130" s="99">
        <v>-1.58</v>
      </c>
    </row>
    <row r="131" spans="2:3" ht="19.2" customHeight="1" x14ac:dyDescent="0.3">
      <c r="B131" s="99" t="s">
        <v>391</v>
      </c>
      <c r="C131" s="99">
        <v>16.7</v>
      </c>
    </row>
    <row r="132" spans="2:3" ht="19.2" customHeight="1" x14ac:dyDescent="0.3">
      <c r="B132" s="99" t="s">
        <v>386</v>
      </c>
      <c r="C132" s="99">
        <v>19.95</v>
      </c>
    </row>
    <row r="133" spans="2:3" ht="19.2" customHeight="1" x14ac:dyDescent="0.3">
      <c r="B133" s="99" t="s">
        <v>392</v>
      </c>
      <c r="C133" s="99">
        <v>18.48</v>
      </c>
    </row>
    <row r="134" spans="2:3" ht="19.2" customHeight="1" x14ac:dyDescent="0.3">
      <c r="B134" s="99" t="s">
        <v>393</v>
      </c>
      <c r="C134" s="99">
        <v>27.8</v>
      </c>
    </row>
    <row r="135" spans="2:3" ht="19.2" customHeight="1" x14ac:dyDescent="0.3">
      <c r="B135" s="99" t="s">
        <v>394</v>
      </c>
      <c r="C135" s="99">
        <v>30.02</v>
      </c>
    </row>
    <row r="136" spans="2:3" ht="19.2" customHeight="1" x14ac:dyDescent="0.3">
      <c r="B136" s="99" t="s">
        <v>395</v>
      </c>
      <c r="C136" s="99">
        <v>16.260000000000002</v>
      </c>
    </row>
    <row r="137" spans="2:3" ht="19.2" customHeight="1" x14ac:dyDescent="0.3">
      <c r="B137" s="99" t="s">
        <v>319</v>
      </c>
      <c r="C137" s="99" t="s">
        <v>396</v>
      </c>
    </row>
    <row r="138" spans="2:3" ht="19.2" customHeight="1" x14ac:dyDescent="0.3">
      <c r="B138" s="99" t="s">
        <v>397</v>
      </c>
      <c r="C138" s="99" t="s">
        <v>398</v>
      </c>
    </row>
    <row r="139" spans="2:3" ht="19.2" customHeight="1" x14ac:dyDescent="0.3">
      <c r="B139" s="99" t="s">
        <v>395</v>
      </c>
      <c r="C139" s="99">
        <v>16.260000000000002</v>
      </c>
    </row>
    <row r="140" spans="2:3" ht="19.2" customHeight="1" x14ac:dyDescent="0.3">
      <c r="B140" s="99" t="s">
        <v>394</v>
      </c>
      <c r="C140" s="99">
        <v>30.02</v>
      </c>
    </row>
    <row r="141" spans="2:3" ht="19.2" customHeight="1" x14ac:dyDescent="0.3">
      <c r="B141" s="99" t="s">
        <v>392</v>
      </c>
      <c r="C141" s="99">
        <v>18.48</v>
      </c>
    </row>
    <row r="142" spans="2:3" ht="19.2" customHeight="1" x14ac:dyDescent="0.3">
      <c r="B142" s="99" t="s">
        <v>393</v>
      </c>
      <c r="C142" s="99">
        <v>27.8</v>
      </c>
    </row>
    <row r="143" spans="2:3" ht="19.2" customHeight="1" x14ac:dyDescent="0.3">
      <c r="B143" s="99" t="s">
        <v>393</v>
      </c>
      <c r="C143" s="99">
        <v>27.8</v>
      </c>
    </row>
    <row r="144" spans="2:3" ht="19.2" customHeight="1" x14ac:dyDescent="0.3">
      <c r="B144" s="99" t="s">
        <v>399</v>
      </c>
      <c r="C144" s="99">
        <v>32.07</v>
      </c>
    </row>
    <row r="145" spans="2:3" ht="19.2" customHeight="1" x14ac:dyDescent="0.3">
      <c r="B145" s="99" t="s">
        <v>400</v>
      </c>
      <c r="C145" s="99">
        <v>27.8</v>
      </c>
    </row>
    <row r="146" spans="2:3" ht="19.2" customHeight="1" x14ac:dyDescent="0.3">
      <c r="B146" s="99" t="s">
        <v>401</v>
      </c>
      <c r="C146" s="99">
        <v>2.08</v>
      </c>
    </row>
    <row r="147" spans="2:3" ht="19.2" customHeight="1" x14ac:dyDescent="0.3">
      <c r="B147" s="99" t="s">
        <v>402</v>
      </c>
      <c r="C147" s="99">
        <v>30.02</v>
      </c>
    </row>
    <row r="148" spans="2:3" ht="19.2" customHeight="1" x14ac:dyDescent="0.3">
      <c r="B148" s="99" t="s">
        <v>403</v>
      </c>
      <c r="C148" s="99">
        <v>16.260000000000002</v>
      </c>
    </row>
    <row r="149" spans="2:3" ht="19.2" customHeight="1" x14ac:dyDescent="0.3">
      <c r="B149" s="99" t="s">
        <v>321</v>
      </c>
      <c r="C149" s="99" t="s">
        <v>396</v>
      </c>
    </row>
    <row r="150" spans="2:3" ht="19.2" customHeight="1" x14ac:dyDescent="0.3">
      <c r="B150" s="99" t="s">
        <v>404</v>
      </c>
      <c r="C150" s="99" t="s">
        <v>405</v>
      </c>
    </row>
    <row r="151" spans="2:3" ht="19.2" customHeight="1" x14ac:dyDescent="0.3">
      <c r="B151" s="99" t="s">
        <v>403</v>
      </c>
      <c r="C151" s="99">
        <v>16.260000000000002</v>
      </c>
    </row>
    <row r="152" spans="2:3" ht="19.2" customHeight="1" x14ac:dyDescent="0.3">
      <c r="B152" s="99" t="s">
        <v>402</v>
      </c>
      <c r="C152" s="99">
        <v>30.02</v>
      </c>
    </row>
    <row r="153" spans="2:3" ht="19.2" customHeight="1" x14ac:dyDescent="0.3">
      <c r="B153" s="99" t="s">
        <v>400</v>
      </c>
      <c r="C153" s="99">
        <v>27.8</v>
      </c>
    </row>
    <row r="154" spans="2:3" ht="19.2" customHeight="1" x14ac:dyDescent="0.3">
      <c r="B154" s="99" t="s">
        <v>401</v>
      </c>
      <c r="C154" s="99">
        <v>2.08</v>
      </c>
    </row>
    <row r="155" spans="2:3" ht="19.2" customHeight="1" x14ac:dyDescent="0.3">
      <c r="B155" s="99" t="s">
        <v>406</v>
      </c>
      <c r="C155" s="99">
        <v>32.07</v>
      </c>
    </row>
    <row r="156" spans="2:3" ht="19.2" customHeight="1" x14ac:dyDescent="0.3">
      <c r="B156" s="99" t="s">
        <v>400</v>
      </c>
      <c r="C156" s="99">
        <v>27.8</v>
      </c>
    </row>
    <row r="157" spans="2:3" ht="19.2" customHeight="1" x14ac:dyDescent="0.3">
      <c r="B157" s="99" t="s">
        <v>407</v>
      </c>
      <c r="C157" s="99">
        <v>8.3800000000000008</v>
      </c>
    </row>
    <row r="158" spans="2:3" ht="19.2" customHeight="1" x14ac:dyDescent="0.3">
      <c r="B158" s="99" t="s">
        <v>408</v>
      </c>
      <c r="C158" s="99">
        <v>19.95</v>
      </c>
    </row>
    <row r="159" spans="2:3" ht="19.2" customHeight="1" x14ac:dyDescent="0.3">
      <c r="B159" s="99" t="s">
        <v>409</v>
      </c>
      <c r="C159" s="99">
        <v>18.41</v>
      </c>
    </row>
    <row r="160" spans="2:3" ht="19.2" customHeight="1" x14ac:dyDescent="0.3">
      <c r="B160" s="99" t="s">
        <v>410</v>
      </c>
      <c r="C160" s="99">
        <v>9.93</v>
      </c>
    </row>
    <row r="161" spans="2:3" ht="19.2" customHeight="1" x14ac:dyDescent="0.3">
      <c r="B161" s="99" t="s">
        <v>322</v>
      </c>
      <c r="C161" s="99" t="s">
        <v>390</v>
      </c>
    </row>
    <row r="162" spans="2:3" ht="19.2" customHeight="1" x14ac:dyDescent="0.3">
      <c r="B162" s="99" t="s">
        <v>411</v>
      </c>
      <c r="C162" s="99" t="s">
        <v>412</v>
      </c>
    </row>
    <row r="163" spans="2:3" ht="19.2" customHeight="1" x14ac:dyDescent="0.3">
      <c r="B163" s="99" t="s">
        <v>410</v>
      </c>
      <c r="C163" s="99">
        <v>9.93</v>
      </c>
    </row>
    <row r="164" spans="2:3" ht="19.2" customHeight="1" x14ac:dyDescent="0.3">
      <c r="B164" s="99" t="s">
        <v>409</v>
      </c>
      <c r="C164" s="99">
        <v>18.41</v>
      </c>
    </row>
    <row r="165" spans="2:3" ht="19.2" customHeight="1" x14ac:dyDescent="0.3">
      <c r="B165" s="99" t="s">
        <v>407</v>
      </c>
      <c r="C165" s="99">
        <v>8.3800000000000008</v>
      </c>
    </row>
    <row r="166" spans="2:3" ht="19.2" customHeight="1" x14ac:dyDescent="0.3">
      <c r="B166" s="99" t="s">
        <v>408</v>
      </c>
      <c r="C166" s="99">
        <v>19.95</v>
      </c>
    </row>
    <row r="167" spans="2:3" ht="19.2" customHeight="1" x14ac:dyDescent="0.3">
      <c r="B167" s="99" t="s">
        <v>408</v>
      </c>
      <c r="C167" s="99">
        <v>19.95</v>
      </c>
    </row>
    <row r="168" spans="2:3" ht="19.2" customHeight="1" x14ac:dyDescent="0.3">
      <c r="B168" s="99" t="s">
        <v>413</v>
      </c>
      <c r="C168" s="99">
        <v>16.7</v>
      </c>
    </row>
    <row r="169" spans="2:3" ht="19.2" customHeight="1" x14ac:dyDescent="0.3">
      <c r="B169" s="99" t="s">
        <v>414</v>
      </c>
      <c r="C169" s="99">
        <v>20.68</v>
      </c>
    </row>
    <row r="170" spans="2:3" ht="19.2" customHeight="1" x14ac:dyDescent="0.3">
      <c r="B170" s="99" t="s">
        <v>415</v>
      </c>
      <c r="C170" s="99">
        <v>-1.55</v>
      </c>
    </row>
    <row r="171" spans="2:3" ht="19.2" customHeight="1" x14ac:dyDescent="0.3">
      <c r="B171" s="99" t="s">
        <v>416</v>
      </c>
      <c r="C171" s="99">
        <v>10.6</v>
      </c>
    </row>
    <row r="172" spans="2:3" ht="19.2" customHeight="1" x14ac:dyDescent="0.3">
      <c r="B172" s="99" t="s">
        <v>417</v>
      </c>
      <c r="C172" s="99">
        <v>18.91</v>
      </c>
    </row>
    <row r="173" spans="2:3" ht="19.2" customHeight="1" x14ac:dyDescent="0.3">
      <c r="B173" s="99" t="s">
        <v>324</v>
      </c>
      <c r="C173" s="99" t="s">
        <v>418</v>
      </c>
    </row>
    <row r="174" spans="2:3" ht="19.2" customHeight="1" x14ac:dyDescent="0.3">
      <c r="B174" s="99" t="s">
        <v>415</v>
      </c>
      <c r="C174" s="99" t="s">
        <v>419</v>
      </c>
    </row>
    <row r="175" spans="2:3" ht="19.2" customHeight="1" x14ac:dyDescent="0.3">
      <c r="B175" s="99" t="s">
        <v>420</v>
      </c>
      <c r="C175" s="99">
        <v>10.24</v>
      </c>
    </row>
    <row r="176" spans="2:3" ht="19.2" customHeight="1" x14ac:dyDescent="0.3">
      <c r="B176" s="99" t="s">
        <v>421</v>
      </c>
      <c r="C176" s="99">
        <v>19.27</v>
      </c>
    </row>
    <row r="177" spans="2:3" ht="19.2" customHeight="1" x14ac:dyDescent="0.3">
      <c r="B177" s="99" t="s">
        <v>414</v>
      </c>
      <c r="C177" s="99">
        <v>20.68</v>
      </c>
    </row>
    <row r="178" spans="2:3" ht="19.2" customHeight="1" x14ac:dyDescent="0.3">
      <c r="B178" s="99" t="s">
        <v>415</v>
      </c>
      <c r="C178" s="99">
        <v>-1.55</v>
      </c>
    </row>
    <row r="179" spans="2:3" ht="19.2" customHeight="1" x14ac:dyDescent="0.3">
      <c r="B179" s="99" t="s">
        <v>422</v>
      </c>
      <c r="C179" s="99">
        <v>17.57</v>
      </c>
    </row>
    <row r="180" spans="2:3" ht="19.2" customHeight="1" x14ac:dyDescent="0.3">
      <c r="B180" s="99" t="s">
        <v>423</v>
      </c>
      <c r="C180" s="99">
        <v>20.61</v>
      </c>
    </row>
    <row r="181" spans="2:3" ht="19.2" customHeight="1" x14ac:dyDescent="0.3">
      <c r="B181" s="99" t="s">
        <v>424</v>
      </c>
      <c r="C181" s="99">
        <v>19.12</v>
      </c>
    </row>
    <row r="182" spans="2:3" ht="19.2" customHeight="1" x14ac:dyDescent="0.3">
      <c r="B182" s="99" t="s">
        <v>425</v>
      </c>
      <c r="C182" s="99">
        <v>29.05</v>
      </c>
    </row>
    <row r="183" spans="2:3" ht="19.2" customHeight="1" x14ac:dyDescent="0.3">
      <c r="B183" s="99" t="s">
        <v>426</v>
      </c>
      <c r="C183" s="99">
        <v>17.170000000000002</v>
      </c>
    </row>
    <row r="184" spans="2:3" ht="19.2" customHeight="1" x14ac:dyDescent="0.3">
      <c r="B184" s="99" t="s">
        <v>427</v>
      </c>
      <c r="C184" s="99">
        <v>31</v>
      </c>
    </row>
    <row r="185" spans="2:3" ht="19.2" customHeight="1" x14ac:dyDescent="0.3">
      <c r="B185" s="99" t="s">
        <v>326</v>
      </c>
      <c r="C185" s="99" t="s">
        <v>428</v>
      </c>
    </row>
    <row r="186" spans="2:3" ht="19.2" customHeight="1" x14ac:dyDescent="0.3">
      <c r="B186" s="99" t="s">
        <v>429</v>
      </c>
      <c r="C186" s="99" t="s">
        <v>430</v>
      </c>
    </row>
    <row r="187" spans="2:3" ht="19.2" customHeight="1" x14ac:dyDescent="0.3">
      <c r="B187" s="99" t="s">
        <v>431</v>
      </c>
      <c r="C187" s="99">
        <v>16.850000000000001</v>
      </c>
    </row>
    <row r="188" spans="2:3" ht="19.2" customHeight="1" x14ac:dyDescent="0.3">
      <c r="B188" s="99" t="s">
        <v>432</v>
      </c>
      <c r="C188" s="99">
        <v>31.32</v>
      </c>
    </row>
    <row r="189" spans="2:3" ht="19.2" customHeight="1" x14ac:dyDescent="0.3">
      <c r="B189" s="99" t="s">
        <v>424</v>
      </c>
      <c r="C189" s="99">
        <v>19.12</v>
      </c>
    </row>
    <row r="190" spans="2:3" ht="19.2" customHeight="1" x14ac:dyDescent="0.3">
      <c r="B190" s="99" t="s">
        <v>425</v>
      </c>
      <c r="C190" s="99">
        <v>29.05</v>
      </c>
    </row>
    <row r="191" spans="2:3" ht="19.2" customHeight="1" x14ac:dyDescent="0.3">
      <c r="B191" s="99" t="s">
        <v>433</v>
      </c>
      <c r="C191" s="99">
        <v>29.18</v>
      </c>
    </row>
    <row r="192" spans="2:3" ht="19.2" customHeight="1" x14ac:dyDescent="0.3">
      <c r="B192" s="99" t="s">
        <v>434</v>
      </c>
      <c r="C192" s="99">
        <v>33.14</v>
      </c>
    </row>
    <row r="193" spans="2:3" ht="19.2" customHeight="1" x14ac:dyDescent="0.3">
      <c r="B193" s="99" t="s">
        <v>435</v>
      </c>
      <c r="C193" s="99">
        <v>29.05</v>
      </c>
    </row>
    <row r="194" spans="2:3" ht="19.2" customHeight="1" x14ac:dyDescent="0.3">
      <c r="B194" s="99" t="s">
        <v>436</v>
      </c>
      <c r="C194" s="99">
        <v>2.04</v>
      </c>
    </row>
    <row r="195" spans="2:3" ht="19.2" customHeight="1" x14ac:dyDescent="0.3">
      <c r="B195" s="99" t="s">
        <v>437</v>
      </c>
      <c r="C195" s="99">
        <v>17.170000000000002</v>
      </c>
    </row>
    <row r="196" spans="2:3" ht="19.2" customHeight="1" x14ac:dyDescent="0.3">
      <c r="B196" s="99" t="s">
        <v>438</v>
      </c>
      <c r="C196" s="99">
        <v>31</v>
      </c>
    </row>
    <row r="197" spans="2:3" ht="19.2" customHeight="1" x14ac:dyDescent="0.3">
      <c r="B197" s="99" t="s">
        <v>328</v>
      </c>
      <c r="C197" s="99" t="s">
        <v>428</v>
      </c>
    </row>
    <row r="198" spans="2:3" ht="19.2" customHeight="1" x14ac:dyDescent="0.3">
      <c r="B198" s="99" t="s">
        <v>439</v>
      </c>
      <c r="C198" s="99" t="s">
        <v>440</v>
      </c>
    </row>
    <row r="199" spans="2:3" ht="19.2" customHeight="1" x14ac:dyDescent="0.3">
      <c r="B199" s="99" t="s">
        <v>441</v>
      </c>
      <c r="C199" s="99">
        <v>16.850000000000001</v>
      </c>
    </row>
    <row r="200" spans="2:3" ht="19.2" customHeight="1" x14ac:dyDescent="0.3">
      <c r="B200" s="99" t="s">
        <v>442</v>
      </c>
      <c r="C200" s="99">
        <v>31.32</v>
      </c>
    </row>
    <row r="201" spans="2:3" ht="19.2" customHeight="1" x14ac:dyDescent="0.3">
      <c r="B201" s="99" t="s">
        <v>435</v>
      </c>
      <c r="C201" s="99">
        <v>29.05</v>
      </c>
    </row>
    <row r="202" spans="2:3" ht="19.2" customHeight="1" x14ac:dyDescent="0.3">
      <c r="B202" s="99" t="s">
        <v>436</v>
      </c>
      <c r="C202" s="99">
        <v>2.04</v>
      </c>
    </row>
    <row r="203" spans="2:3" ht="19.2" customHeight="1" x14ac:dyDescent="0.3">
      <c r="B203" s="99" t="s">
        <v>443</v>
      </c>
      <c r="C203" s="99">
        <v>33.14</v>
      </c>
    </row>
    <row r="204" spans="2:3" ht="19.2" customHeight="1" x14ac:dyDescent="0.3">
      <c r="B204" s="99" t="s">
        <v>444</v>
      </c>
      <c r="C204" s="99">
        <v>29.18</v>
      </c>
    </row>
    <row r="205" spans="2:3" ht="19.2" customHeight="1" x14ac:dyDescent="0.3">
      <c r="B205" s="99" t="s">
        <v>445</v>
      </c>
      <c r="C205" s="99">
        <v>8.83</v>
      </c>
    </row>
    <row r="206" spans="2:3" ht="19.2" customHeight="1" x14ac:dyDescent="0.3">
      <c r="B206" s="99" t="s">
        <v>446</v>
      </c>
      <c r="C206" s="99">
        <v>20.68</v>
      </c>
    </row>
    <row r="207" spans="2:3" ht="19.2" customHeight="1" x14ac:dyDescent="0.3">
      <c r="B207" s="99" t="s">
        <v>447</v>
      </c>
      <c r="C207" s="99">
        <v>10.6</v>
      </c>
    </row>
    <row r="208" spans="2:3" ht="19.2" customHeight="1" x14ac:dyDescent="0.3">
      <c r="B208" s="99" t="s">
        <v>448</v>
      </c>
      <c r="C208" s="99">
        <v>18.91</v>
      </c>
    </row>
    <row r="209" spans="2:3" ht="19.2" customHeight="1" x14ac:dyDescent="0.3">
      <c r="B209" s="99" t="s">
        <v>330</v>
      </c>
      <c r="C209" s="99" t="s">
        <v>418</v>
      </c>
    </row>
    <row r="210" spans="2:3" ht="19.2" customHeight="1" x14ac:dyDescent="0.3">
      <c r="B210" s="99" t="s">
        <v>449</v>
      </c>
      <c r="C210" s="99" t="s">
        <v>440</v>
      </c>
    </row>
    <row r="211" spans="2:3" ht="19.2" customHeight="1" x14ac:dyDescent="0.3">
      <c r="B211" s="99" t="s">
        <v>450</v>
      </c>
      <c r="C211" s="99">
        <v>10.24</v>
      </c>
    </row>
    <row r="212" spans="2:3" ht="19.2" customHeight="1" x14ac:dyDescent="0.3">
      <c r="B212" s="99" t="s">
        <v>451</v>
      </c>
      <c r="C212" s="99">
        <v>19.27</v>
      </c>
    </row>
    <row r="213" spans="2:3" ht="19.2" customHeight="1" x14ac:dyDescent="0.3">
      <c r="B213" s="99" t="s">
        <v>445</v>
      </c>
      <c r="C213" s="99">
        <v>8.83</v>
      </c>
    </row>
    <row r="214" spans="2:3" ht="19.2" customHeight="1" x14ac:dyDescent="0.3">
      <c r="B214" s="99" t="s">
        <v>446</v>
      </c>
      <c r="C214" s="99">
        <v>20.68</v>
      </c>
    </row>
    <row r="215" spans="2:3" ht="19.2" customHeight="1" x14ac:dyDescent="0.3">
      <c r="B215" s="99" t="s">
        <v>452</v>
      </c>
      <c r="C215" s="99">
        <v>20.61</v>
      </c>
    </row>
    <row r="216" spans="2:3" ht="19.2" customHeight="1" x14ac:dyDescent="0.3">
      <c r="B216" s="99" t="s">
        <v>453</v>
      </c>
      <c r="C216" s="99">
        <v>17.57</v>
      </c>
    </row>
    <row r="217" spans="2:3" ht="19.2" customHeight="1" x14ac:dyDescent="0.3">
      <c r="B217" s="99" t="s">
        <v>454</v>
      </c>
      <c r="C217" s="99">
        <v>17.670000000000002</v>
      </c>
    </row>
    <row r="218" spans="2:3" ht="19.2" customHeight="1" x14ac:dyDescent="0.3">
      <c r="B218" s="99" t="s">
        <v>455</v>
      </c>
      <c r="C218" s="99">
        <v>-1.46</v>
      </c>
    </row>
    <row r="219" spans="2:3" ht="19.2" customHeight="1" x14ac:dyDescent="0.3">
      <c r="B219" s="99" t="s">
        <v>456</v>
      </c>
      <c r="C219" s="99">
        <v>13.05</v>
      </c>
    </row>
    <row r="220" spans="2:3" ht="19.2" customHeight="1" x14ac:dyDescent="0.3">
      <c r="B220" s="99" t="s">
        <v>457</v>
      </c>
      <c r="C220" s="99">
        <v>2.5499999999999998</v>
      </c>
    </row>
    <row r="221" spans="2:3" ht="19.2" customHeight="1" x14ac:dyDescent="0.3">
      <c r="B221" s="99" t="s">
        <v>332</v>
      </c>
      <c r="C221" s="99" t="s">
        <v>458</v>
      </c>
    </row>
    <row r="222" spans="2:3" ht="19.2" customHeight="1" x14ac:dyDescent="0.3">
      <c r="B222" s="99" t="s">
        <v>455</v>
      </c>
      <c r="C222" s="99" t="s">
        <v>459</v>
      </c>
    </row>
    <row r="223" spans="2:3" ht="19.2" customHeight="1" x14ac:dyDescent="0.3">
      <c r="B223" s="99" t="s">
        <v>460</v>
      </c>
      <c r="C223" s="99">
        <v>11.42</v>
      </c>
    </row>
    <row r="224" spans="2:3" ht="19.2" customHeight="1" x14ac:dyDescent="0.3">
      <c r="B224" s="99" t="s">
        <v>456</v>
      </c>
      <c r="C224" s="99">
        <v>13.05</v>
      </c>
    </row>
    <row r="225" spans="2:3" ht="19.2" customHeight="1" x14ac:dyDescent="0.3">
      <c r="B225" s="99" t="s">
        <v>454</v>
      </c>
      <c r="C225" s="99">
        <v>17.670000000000002</v>
      </c>
    </row>
    <row r="226" spans="2:3" ht="19.2" customHeight="1" x14ac:dyDescent="0.3">
      <c r="B226" s="99" t="s">
        <v>455</v>
      </c>
      <c r="C226" s="99">
        <v>-1.46</v>
      </c>
    </row>
    <row r="227" spans="2:3" ht="19.2" customHeight="1" x14ac:dyDescent="0.3">
      <c r="B227" s="99" t="s">
        <v>461</v>
      </c>
      <c r="C227" s="99">
        <v>14.76</v>
      </c>
    </row>
    <row r="228" spans="2:3" ht="19.2" customHeight="1" x14ac:dyDescent="0.3">
      <c r="B228" s="99" t="s">
        <v>462</v>
      </c>
      <c r="C228" s="99">
        <v>16.91</v>
      </c>
    </row>
    <row r="229" spans="2:3" ht="19.2" customHeight="1" x14ac:dyDescent="0.3">
      <c r="B229" s="99" t="s">
        <v>463</v>
      </c>
      <c r="C229" s="99">
        <v>16.45</v>
      </c>
    </row>
    <row r="230" spans="2:3" ht="19.2" customHeight="1" x14ac:dyDescent="0.3">
      <c r="B230" s="99" t="s">
        <v>464</v>
      </c>
      <c r="C230" s="99">
        <v>23.78</v>
      </c>
    </row>
    <row r="231" spans="2:3" ht="19.2" customHeight="1" x14ac:dyDescent="0.3">
      <c r="B231" s="99" t="s">
        <v>465</v>
      </c>
      <c r="C231" s="99">
        <v>23.32</v>
      </c>
    </row>
    <row r="232" spans="2:3" ht="19.2" customHeight="1" x14ac:dyDescent="0.3">
      <c r="B232" s="99" t="s">
        <v>466</v>
      </c>
      <c r="C232" s="99">
        <v>2.5499999999999998</v>
      </c>
    </row>
    <row r="233" spans="2:3" ht="19.2" customHeight="1" x14ac:dyDescent="0.3">
      <c r="B233" s="99" t="s">
        <v>335</v>
      </c>
      <c r="C233" s="99" t="s">
        <v>467</v>
      </c>
    </row>
    <row r="234" spans="2:3" ht="19.2" customHeight="1" x14ac:dyDescent="0.3">
      <c r="B234" s="99" t="s">
        <v>468</v>
      </c>
      <c r="C234" s="99" t="s">
        <v>469</v>
      </c>
    </row>
    <row r="235" spans="2:3" ht="19.2" customHeight="1" x14ac:dyDescent="0.3">
      <c r="B235" s="99" t="s">
        <v>466</v>
      </c>
      <c r="C235" s="99">
        <v>2.5499999999999998</v>
      </c>
    </row>
    <row r="236" spans="2:3" ht="19.2" customHeight="1" x14ac:dyDescent="0.3">
      <c r="B236" s="99" t="s">
        <v>465</v>
      </c>
      <c r="C236" s="99">
        <v>23.32</v>
      </c>
    </row>
    <row r="237" spans="2:3" ht="19.2" customHeight="1" x14ac:dyDescent="0.3">
      <c r="B237" s="99" t="s">
        <v>463</v>
      </c>
      <c r="C237" s="99">
        <v>16.45</v>
      </c>
    </row>
    <row r="238" spans="2:3" ht="19.2" customHeight="1" x14ac:dyDescent="0.3">
      <c r="B238" s="99" t="s">
        <v>464</v>
      </c>
      <c r="C238" s="99">
        <v>23.78</v>
      </c>
    </row>
    <row r="239" spans="2:3" ht="19.2" customHeight="1" x14ac:dyDescent="0.3">
      <c r="B239" s="99" t="s">
        <v>470</v>
      </c>
      <c r="C239" s="99">
        <v>24.29</v>
      </c>
    </row>
    <row r="240" spans="2:3" ht="19.2" customHeight="1" x14ac:dyDescent="0.3">
      <c r="B240" s="99" t="s">
        <v>471</v>
      </c>
      <c r="C240" s="99">
        <v>27.76</v>
      </c>
    </row>
    <row r="241" spans="2:3" ht="19.2" customHeight="1" x14ac:dyDescent="0.3">
      <c r="B241" s="99" t="s">
        <v>472</v>
      </c>
      <c r="C241" s="99">
        <v>23.78</v>
      </c>
    </row>
    <row r="242" spans="2:3" ht="19.2" customHeight="1" x14ac:dyDescent="0.3">
      <c r="B242" s="99" t="s">
        <v>473</v>
      </c>
      <c r="C242" s="99">
        <v>1.99</v>
      </c>
    </row>
    <row r="243" spans="2:3" ht="19.2" customHeight="1" x14ac:dyDescent="0.3">
      <c r="B243" s="99" t="s">
        <v>474</v>
      </c>
      <c r="C243" s="99">
        <v>23.32</v>
      </c>
    </row>
    <row r="244" spans="2:3" ht="19.2" customHeight="1" x14ac:dyDescent="0.3">
      <c r="B244" s="99" t="s">
        <v>475</v>
      </c>
      <c r="C244" s="99">
        <v>2.5499999999999998</v>
      </c>
    </row>
    <row r="245" spans="2:3" ht="19.2" customHeight="1" x14ac:dyDescent="0.3">
      <c r="B245" s="99" t="s">
        <v>336</v>
      </c>
      <c r="C245" s="99" t="s">
        <v>467</v>
      </c>
    </row>
    <row r="246" spans="2:3" ht="19.2" customHeight="1" x14ac:dyDescent="0.3">
      <c r="B246" s="99" t="s">
        <v>476</v>
      </c>
      <c r="C246" s="99" t="s">
        <v>477</v>
      </c>
    </row>
    <row r="247" spans="2:3" ht="19.2" customHeight="1" x14ac:dyDescent="0.3">
      <c r="B247" s="99" t="s">
        <v>475</v>
      </c>
      <c r="C247" s="99">
        <v>2.5499999999999998</v>
      </c>
    </row>
    <row r="248" spans="2:3" ht="19.2" customHeight="1" x14ac:dyDescent="0.3">
      <c r="B248" s="99" t="s">
        <v>474</v>
      </c>
      <c r="C248" s="99">
        <v>23.32</v>
      </c>
    </row>
    <row r="249" spans="2:3" ht="19.2" customHeight="1" x14ac:dyDescent="0.3">
      <c r="B249" s="99" t="s">
        <v>472</v>
      </c>
      <c r="C249" s="99">
        <v>23.78</v>
      </c>
    </row>
    <row r="250" spans="2:3" ht="19.2" customHeight="1" x14ac:dyDescent="0.3">
      <c r="B250" s="99" t="s">
        <v>478</v>
      </c>
      <c r="C250" s="99">
        <v>16.45</v>
      </c>
    </row>
    <row r="251" spans="2:3" ht="19.2" customHeight="1" x14ac:dyDescent="0.3">
      <c r="B251" s="99" t="s">
        <v>479</v>
      </c>
      <c r="C251" s="99">
        <v>27.76</v>
      </c>
    </row>
    <row r="252" spans="2:3" ht="19.2" customHeight="1" x14ac:dyDescent="0.3">
      <c r="B252" s="99" t="s">
        <v>480</v>
      </c>
      <c r="C252" s="99">
        <v>24.29</v>
      </c>
    </row>
    <row r="253" spans="2:3" ht="19.2" customHeight="1" x14ac:dyDescent="0.3">
      <c r="B253" s="99" t="s">
        <v>481</v>
      </c>
      <c r="C253" s="99">
        <v>6.8</v>
      </c>
    </row>
    <row r="254" spans="2:3" ht="19.2" customHeight="1" x14ac:dyDescent="0.3">
      <c r="B254" s="99" t="s">
        <v>482</v>
      </c>
      <c r="C254" s="99">
        <v>17.670000000000002</v>
      </c>
    </row>
    <row r="255" spans="2:3" ht="19.2" customHeight="1" x14ac:dyDescent="0.3">
      <c r="B255" s="99" t="s">
        <v>483</v>
      </c>
      <c r="C255" s="99">
        <v>13.05</v>
      </c>
    </row>
    <row r="256" spans="2:3" ht="19.2" customHeight="1" x14ac:dyDescent="0.3">
      <c r="B256" s="99" t="s">
        <v>484</v>
      </c>
      <c r="C256" s="99">
        <v>2.5499999999999998</v>
      </c>
    </row>
    <row r="257" spans="2:3" ht="19.2" customHeight="1" x14ac:dyDescent="0.3">
      <c r="B257" s="99" t="s">
        <v>337</v>
      </c>
      <c r="C257" s="99" t="s">
        <v>458</v>
      </c>
    </row>
    <row r="258" spans="2:3" ht="19.2" customHeight="1" x14ac:dyDescent="0.3">
      <c r="B258" s="99" t="s">
        <v>485</v>
      </c>
      <c r="C258" s="99" t="s">
        <v>486</v>
      </c>
    </row>
    <row r="259" spans="2:3" ht="19.2" customHeight="1" x14ac:dyDescent="0.3">
      <c r="B259" s="99" t="s">
        <v>487</v>
      </c>
      <c r="C259" s="99">
        <v>11.42</v>
      </c>
    </row>
    <row r="260" spans="2:3" ht="19.2" customHeight="1" x14ac:dyDescent="0.3">
      <c r="B260" s="99" t="s">
        <v>483</v>
      </c>
      <c r="C260" s="99">
        <v>13.05</v>
      </c>
    </row>
    <row r="261" spans="2:3" ht="19.2" customHeight="1" x14ac:dyDescent="0.3">
      <c r="B261" s="99" t="s">
        <v>481</v>
      </c>
      <c r="C261" s="99">
        <v>6.8</v>
      </c>
    </row>
    <row r="262" spans="2:3" ht="19.2" customHeight="1" x14ac:dyDescent="0.3">
      <c r="B262" s="99" t="s">
        <v>482</v>
      </c>
      <c r="C262" s="99">
        <v>17.670000000000002</v>
      </c>
    </row>
    <row r="263" spans="2:3" ht="19.2" customHeight="1" x14ac:dyDescent="0.3">
      <c r="B263" s="99" t="s">
        <v>488</v>
      </c>
      <c r="C263" s="99">
        <v>16.91</v>
      </c>
    </row>
    <row r="264" spans="2:3" ht="19.2" customHeight="1" x14ac:dyDescent="0.3">
      <c r="B264" s="99" t="s">
        <v>489</v>
      </c>
      <c r="C264" s="99">
        <v>14.76</v>
      </c>
    </row>
    <row r="265" spans="2:3" ht="19.2" customHeight="1" x14ac:dyDescent="0.3">
      <c r="B265" s="99" t="s">
        <v>490</v>
      </c>
      <c r="C265" s="99">
        <v>6.59</v>
      </c>
    </row>
    <row r="266" spans="2:3" ht="19.2" customHeight="1" x14ac:dyDescent="0.3">
      <c r="B266" s="99" t="s">
        <v>491</v>
      </c>
      <c r="C266" s="99">
        <v>-1.6</v>
      </c>
    </row>
    <row r="267" spans="2:3" ht="19.2" customHeight="1" x14ac:dyDescent="0.3">
      <c r="B267" s="99" t="s">
        <v>492</v>
      </c>
      <c r="C267" s="99">
        <v>9.08</v>
      </c>
    </row>
    <row r="268" spans="2:3" ht="19.2" customHeight="1" x14ac:dyDescent="0.3">
      <c r="B268" s="99" t="s">
        <v>493</v>
      </c>
      <c r="C268" s="99">
        <v>-1.1599999999999999</v>
      </c>
    </row>
    <row r="269" spans="2:3" ht="19.2" customHeight="1" x14ac:dyDescent="0.3">
      <c r="B269" s="99" t="s">
        <v>338</v>
      </c>
      <c r="C269" s="99" t="s">
        <v>494</v>
      </c>
    </row>
    <row r="270" spans="2:3" ht="19.2" customHeight="1" x14ac:dyDescent="0.3">
      <c r="B270" s="99" t="s">
        <v>495</v>
      </c>
      <c r="C270" s="99" t="s">
        <v>496</v>
      </c>
    </row>
    <row r="271" spans="2:3" ht="19.2" customHeight="1" x14ac:dyDescent="0.3">
      <c r="B271" s="99" t="s">
        <v>493</v>
      </c>
      <c r="C271" s="99">
        <v>-1.1599999999999999</v>
      </c>
    </row>
    <row r="272" spans="2:3" ht="19.2" customHeight="1" x14ac:dyDescent="0.3">
      <c r="B272" s="99" t="s">
        <v>492</v>
      </c>
      <c r="C272" s="99">
        <v>9.08</v>
      </c>
    </row>
    <row r="273" spans="2:3" ht="19.2" customHeight="1" x14ac:dyDescent="0.3">
      <c r="B273" s="99" t="s">
        <v>490</v>
      </c>
      <c r="C273" s="99">
        <v>6.59</v>
      </c>
    </row>
    <row r="274" spans="2:3" ht="19.2" customHeight="1" x14ac:dyDescent="0.3">
      <c r="B274" s="99" t="s">
        <v>497</v>
      </c>
      <c r="C274" s="99">
        <v>1.33</v>
      </c>
    </row>
    <row r="275" spans="2:3" ht="19.2" customHeight="1" x14ac:dyDescent="0.3">
      <c r="B275" s="99" t="s">
        <v>498</v>
      </c>
      <c r="C275" s="99">
        <v>3.39</v>
      </c>
    </row>
    <row r="276" spans="2:3" ht="19.2" customHeight="1" x14ac:dyDescent="0.3">
      <c r="B276" s="99" t="s">
        <v>499</v>
      </c>
      <c r="C276" s="99">
        <v>6.85</v>
      </c>
    </row>
    <row r="277" spans="2:3" ht="19.2" customHeight="1" x14ac:dyDescent="0.3">
      <c r="B277" s="99" t="s">
        <v>500</v>
      </c>
      <c r="C277" s="99">
        <v>6.78</v>
      </c>
    </row>
    <row r="278" spans="2:3" ht="19.2" customHeight="1" x14ac:dyDescent="0.3">
      <c r="B278" s="99" t="s">
        <v>501</v>
      </c>
      <c r="C278" s="99">
        <v>6.17</v>
      </c>
    </row>
    <row r="279" spans="2:3" ht="19.2" customHeight="1" x14ac:dyDescent="0.3">
      <c r="B279" s="99" t="s">
        <v>502</v>
      </c>
      <c r="C279" s="99">
        <v>12.13</v>
      </c>
    </row>
    <row r="280" spans="2:3" ht="19.2" customHeight="1" x14ac:dyDescent="0.3">
      <c r="B280" s="99" t="s">
        <v>503</v>
      </c>
      <c r="C280" s="99">
        <v>-3.88</v>
      </c>
    </row>
    <row r="281" spans="2:3" ht="19.2" customHeight="1" x14ac:dyDescent="0.3">
      <c r="B281" s="99" t="s">
        <v>339</v>
      </c>
      <c r="C281" s="99" t="s">
        <v>504</v>
      </c>
    </row>
    <row r="282" spans="2:3" ht="19.2" customHeight="1" x14ac:dyDescent="0.3">
      <c r="B282" s="99" t="s">
        <v>503</v>
      </c>
      <c r="C282" s="99" t="s">
        <v>496</v>
      </c>
    </row>
    <row r="283" spans="2:3" ht="19.2" customHeight="1" x14ac:dyDescent="0.3">
      <c r="B283" s="99" t="s">
        <v>503</v>
      </c>
      <c r="C283" s="99">
        <v>-3.88</v>
      </c>
    </row>
    <row r="284" spans="2:3" ht="19.2" customHeight="1" x14ac:dyDescent="0.3">
      <c r="B284" s="99" t="s">
        <v>502</v>
      </c>
      <c r="C284" s="99">
        <v>12.13</v>
      </c>
    </row>
    <row r="285" spans="2:3" ht="19.2" customHeight="1" x14ac:dyDescent="0.3">
      <c r="B285" s="99" t="s">
        <v>500</v>
      </c>
      <c r="C285" s="99">
        <v>6.78</v>
      </c>
    </row>
    <row r="286" spans="2:3" ht="19.2" customHeight="1" x14ac:dyDescent="0.3">
      <c r="B286" s="99" t="s">
        <v>501</v>
      </c>
      <c r="C286" s="99">
        <v>6.17</v>
      </c>
    </row>
    <row r="287" spans="2:3" ht="19.2" customHeight="1" x14ac:dyDescent="0.3">
      <c r="B287" s="99" t="s">
        <v>505</v>
      </c>
      <c r="C287" s="99">
        <v>6.58</v>
      </c>
    </row>
    <row r="288" spans="2:3" ht="19.2" customHeight="1" x14ac:dyDescent="0.3">
      <c r="B288" s="99" t="s">
        <v>506</v>
      </c>
      <c r="C288" s="99">
        <v>10.18</v>
      </c>
    </row>
    <row r="289" spans="2:3" ht="19.2" customHeight="1" x14ac:dyDescent="0.3">
      <c r="B289" s="99" t="s">
        <v>507</v>
      </c>
      <c r="C289" s="99">
        <v>6.17</v>
      </c>
    </row>
    <row r="290" spans="2:3" ht="19.2" customHeight="1" x14ac:dyDescent="0.3">
      <c r="B290" s="99" t="s">
        <v>508</v>
      </c>
      <c r="C290" s="99">
        <v>6.78</v>
      </c>
    </row>
    <row r="291" spans="2:3" ht="19.2" customHeight="1" x14ac:dyDescent="0.3">
      <c r="B291" s="99" t="s">
        <v>509</v>
      </c>
      <c r="C291" s="99">
        <v>12.13</v>
      </c>
    </row>
    <row r="292" spans="2:3" ht="19.2" customHeight="1" x14ac:dyDescent="0.3">
      <c r="B292" s="99" t="s">
        <v>510</v>
      </c>
      <c r="C292" s="99">
        <v>-3.88</v>
      </c>
    </row>
    <row r="293" spans="2:3" ht="19.2" customHeight="1" x14ac:dyDescent="0.3">
      <c r="B293" s="99" t="s">
        <v>340</v>
      </c>
      <c r="C293" s="99" t="s">
        <v>504</v>
      </c>
    </row>
    <row r="294" spans="2:3" ht="19.2" customHeight="1" x14ac:dyDescent="0.3">
      <c r="B294" s="99" t="s">
        <v>510</v>
      </c>
      <c r="C294" s="99" t="s">
        <v>496</v>
      </c>
    </row>
    <row r="295" spans="2:3" ht="19.2" customHeight="1" x14ac:dyDescent="0.3">
      <c r="B295" s="99" t="s">
        <v>510</v>
      </c>
      <c r="C295" s="99">
        <v>-3.88</v>
      </c>
    </row>
    <row r="296" spans="2:3" ht="19.2" customHeight="1" x14ac:dyDescent="0.3">
      <c r="B296" s="99" t="s">
        <v>509</v>
      </c>
      <c r="C296" s="99">
        <v>12.13</v>
      </c>
    </row>
    <row r="297" spans="2:3" ht="19.2" customHeight="1" x14ac:dyDescent="0.3">
      <c r="B297" s="99" t="s">
        <v>507</v>
      </c>
      <c r="C297" s="99">
        <v>6.17</v>
      </c>
    </row>
    <row r="298" spans="2:3" ht="19.2" customHeight="1" x14ac:dyDescent="0.3">
      <c r="B298" s="99" t="s">
        <v>508</v>
      </c>
      <c r="C298" s="99">
        <v>6.78</v>
      </c>
    </row>
    <row r="299" spans="2:3" ht="19.2" customHeight="1" x14ac:dyDescent="0.3">
      <c r="B299" s="99" t="s">
        <v>511</v>
      </c>
      <c r="C299" s="99">
        <v>10.18</v>
      </c>
    </row>
    <row r="300" spans="2:3" ht="19.2" customHeight="1" x14ac:dyDescent="0.3">
      <c r="B300" s="99" t="s">
        <v>512</v>
      </c>
      <c r="C300" s="99">
        <v>6.58</v>
      </c>
    </row>
    <row r="301" spans="2:3" ht="19.2" customHeight="1" x14ac:dyDescent="0.3">
      <c r="B301" s="99" t="s">
        <v>513</v>
      </c>
      <c r="C301" s="99">
        <v>1.33</v>
      </c>
    </row>
    <row r="302" spans="2:3" ht="19.2" customHeight="1" x14ac:dyDescent="0.3">
      <c r="B302" s="99" t="s">
        <v>514</v>
      </c>
      <c r="C302" s="99">
        <v>6.59</v>
      </c>
    </row>
    <row r="303" spans="2:3" ht="19.2" customHeight="1" x14ac:dyDescent="0.3">
      <c r="B303" s="99" t="s">
        <v>515</v>
      </c>
      <c r="C303" s="99">
        <v>9.08</v>
      </c>
    </row>
    <row r="304" spans="2:3" ht="19.2" customHeight="1" x14ac:dyDescent="0.3">
      <c r="B304" s="99" t="s">
        <v>516</v>
      </c>
      <c r="C304" s="99">
        <v>-1.1599999999999999</v>
      </c>
    </row>
    <row r="305" spans="2:3" ht="19.2" customHeight="1" x14ac:dyDescent="0.3">
      <c r="B305" s="99" t="s">
        <v>342</v>
      </c>
      <c r="C305" s="99" t="s">
        <v>494</v>
      </c>
    </row>
    <row r="306" spans="2:3" ht="19.2" customHeight="1" x14ac:dyDescent="0.3">
      <c r="B306" s="99" t="s">
        <v>517</v>
      </c>
      <c r="C306" s="99" t="s">
        <v>496</v>
      </c>
    </row>
    <row r="307" spans="2:3" ht="19.2" customHeight="1" x14ac:dyDescent="0.3">
      <c r="B307" s="99" t="s">
        <v>516</v>
      </c>
      <c r="C307" s="99">
        <v>-1.1599999999999999</v>
      </c>
    </row>
    <row r="308" spans="2:3" ht="19.2" customHeight="1" x14ac:dyDescent="0.3">
      <c r="B308" s="99" t="s">
        <v>515</v>
      </c>
      <c r="C308" s="99">
        <v>9.08</v>
      </c>
    </row>
    <row r="309" spans="2:3" ht="19.2" customHeight="1" x14ac:dyDescent="0.3">
      <c r="B309" s="99" t="s">
        <v>513</v>
      </c>
      <c r="C309" s="99">
        <v>1.33</v>
      </c>
    </row>
    <row r="310" spans="2:3" ht="19.2" customHeight="1" x14ac:dyDescent="0.3">
      <c r="B310" s="99" t="s">
        <v>514</v>
      </c>
      <c r="C310" s="99">
        <v>6.59</v>
      </c>
    </row>
    <row r="311" spans="2:3" ht="19.2" customHeight="1" x14ac:dyDescent="0.3">
      <c r="B311" s="99" t="s">
        <v>518</v>
      </c>
      <c r="C311" s="99">
        <v>6.85</v>
      </c>
    </row>
    <row r="312" spans="2:3" ht="19.2" customHeight="1" x14ac:dyDescent="0.3">
      <c r="B312" s="99" t="s">
        <v>519</v>
      </c>
      <c r="C312" s="99">
        <v>3.39</v>
      </c>
    </row>
  </sheetData>
  <mergeCells count="2">
    <mergeCell ref="B23:C23"/>
    <mergeCell ref="E23:G23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AE2D3-0E9D-40BB-B6CE-4AD614B2A86C}">
  <dimension ref="B1:AE121"/>
  <sheetViews>
    <sheetView showGridLines="0" tabSelected="1" topLeftCell="A103" zoomScale="68" zoomScaleNormal="68" workbookViewId="0">
      <selection activeCell="E109" sqref="E109:E120"/>
    </sheetView>
  </sheetViews>
  <sheetFormatPr baseColWidth="10" defaultRowHeight="14.4" x14ac:dyDescent="0.3"/>
  <cols>
    <col min="1" max="1" width="6.44140625" customWidth="1"/>
    <col min="2" max="2" width="3.109375" customWidth="1"/>
    <col min="3" max="3" width="7.33203125" customWidth="1"/>
    <col min="4" max="4" width="0.6640625" customWidth="1"/>
    <col min="5" max="5" width="34.5546875" customWidth="1"/>
    <col min="6" max="6" width="11.5546875" customWidth="1"/>
    <col min="7" max="7" width="14" customWidth="1"/>
    <col min="8" max="8" width="4.5546875" customWidth="1"/>
    <col min="9" max="9" width="4" customWidth="1"/>
    <col min="10" max="10" width="4.88671875" customWidth="1"/>
    <col min="11" max="11" width="4.109375" customWidth="1"/>
    <col min="12" max="12" width="3.88671875" customWidth="1"/>
    <col min="13" max="13" width="3.6640625" customWidth="1"/>
    <col min="14" max="14" width="3.88671875" customWidth="1"/>
    <col min="15" max="17" width="4.44140625" customWidth="1"/>
    <col min="18" max="18" width="4.109375" customWidth="1"/>
    <col min="19" max="19" width="4.5546875" customWidth="1"/>
    <col min="20" max="20" width="4.109375" customWidth="1"/>
    <col min="21" max="21" width="8.88671875" customWidth="1"/>
    <col min="22" max="22" width="5.33203125" customWidth="1"/>
    <col min="23" max="23" width="4.6640625" customWidth="1"/>
    <col min="24" max="24" width="3.5546875" customWidth="1"/>
    <col min="25" max="25" width="4.33203125" customWidth="1"/>
    <col min="26" max="26" width="5" customWidth="1"/>
    <col min="27" max="27" width="4.33203125" customWidth="1"/>
    <col min="28" max="28" width="4.6640625" customWidth="1"/>
    <col min="29" max="29" width="10.6640625" customWidth="1"/>
    <col min="30" max="30" width="6.6640625" customWidth="1"/>
    <col min="31" max="16383" width="0" hidden="1" customWidth="1"/>
  </cols>
  <sheetData>
    <row r="1" spans="2:29" x14ac:dyDescent="0.3"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</row>
    <row r="2" spans="2:29" x14ac:dyDescent="0.3">
      <c r="B2" s="8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9"/>
    </row>
    <row r="3" spans="2:29" ht="39.6" customHeight="1" x14ac:dyDescent="0.3">
      <c r="B3" s="8"/>
      <c r="C3" s="22"/>
      <c r="D3" s="22"/>
      <c r="E3" s="250" t="s">
        <v>1</v>
      </c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9"/>
    </row>
    <row r="4" spans="2:29" ht="20.399999999999999" customHeight="1" x14ac:dyDescent="0.3">
      <c r="B4" s="8"/>
      <c r="C4" s="22"/>
      <c r="D4" s="22"/>
      <c r="E4" s="241" t="s">
        <v>0</v>
      </c>
      <c r="F4" s="242"/>
      <c r="G4" s="242"/>
      <c r="H4" s="242"/>
      <c r="I4" s="243"/>
      <c r="J4" s="234" t="s">
        <v>2</v>
      </c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 t="s">
        <v>3</v>
      </c>
      <c r="V4" s="234"/>
      <c r="W4" s="234"/>
      <c r="X4" s="234">
        <v>21610117</v>
      </c>
      <c r="Y4" s="234"/>
      <c r="Z4" s="234"/>
      <c r="AA4" s="234"/>
      <c r="AB4" s="234"/>
      <c r="AC4" s="9"/>
    </row>
    <row r="5" spans="2:29" ht="20.399999999999999" customHeight="1" x14ac:dyDescent="0.3">
      <c r="B5" s="8"/>
      <c r="C5" s="22"/>
      <c r="D5" s="22"/>
      <c r="E5" s="247"/>
      <c r="F5" s="248"/>
      <c r="G5" s="248"/>
      <c r="H5" s="248"/>
      <c r="I5" s="249"/>
      <c r="J5" s="234" t="s">
        <v>4</v>
      </c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 t="s">
        <v>5</v>
      </c>
      <c r="V5" s="234"/>
      <c r="W5" s="234"/>
      <c r="X5" s="234">
        <v>21610040</v>
      </c>
      <c r="Y5" s="234"/>
      <c r="Z5" s="234"/>
      <c r="AA5" s="234"/>
      <c r="AB5" s="234"/>
      <c r="AC5" s="9"/>
    </row>
    <row r="6" spans="2:29" ht="40.200000000000003" customHeight="1" x14ac:dyDescent="0.3">
      <c r="B6" s="8"/>
      <c r="C6" s="22"/>
      <c r="D6" s="22"/>
      <c r="E6" s="247"/>
      <c r="F6" s="248"/>
      <c r="G6" s="248"/>
      <c r="H6" s="248"/>
      <c r="I6" s="249"/>
      <c r="J6" s="236" t="s">
        <v>294</v>
      </c>
      <c r="K6" s="197"/>
      <c r="L6" s="197"/>
      <c r="M6" s="197"/>
      <c r="N6" s="197"/>
      <c r="O6" s="197"/>
      <c r="P6" s="237"/>
      <c r="Q6" s="241" t="s">
        <v>295</v>
      </c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3"/>
      <c r="AC6" s="9"/>
    </row>
    <row r="7" spans="2:29" ht="34.200000000000003" customHeight="1" x14ac:dyDescent="0.3">
      <c r="B7" s="8"/>
      <c r="C7" s="22"/>
      <c r="D7" s="22"/>
      <c r="E7" s="247"/>
      <c r="F7" s="248"/>
      <c r="G7" s="248"/>
      <c r="H7" s="248"/>
      <c r="I7" s="249"/>
      <c r="J7" s="238"/>
      <c r="K7" s="239"/>
      <c r="L7" s="239"/>
      <c r="M7" s="239"/>
      <c r="N7" s="239"/>
      <c r="O7" s="239"/>
      <c r="P7" s="240"/>
      <c r="Q7" s="244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6"/>
      <c r="AC7" s="9"/>
    </row>
    <row r="8" spans="2:29" ht="25.2" customHeight="1" x14ac:dyDescent="0.3">
      <c r="B8" s="8"/>
      <c r="C8" s="22"/>
      <c r="D8" s="22"/>
      <c r="E8" s="244"/>
      <c r="F8" s="245"/>
      <c r="G8" s="245"/>
      <c r="H8" s="245"/>
      <c r="I8" s="246"/>
      <c r="J8" s="234" t="s">
        <v>297</v>
      </c>
      <c r="K8" s="234"/>
      <c r="L8" s="234"/>
      <c r="M8" s="234"/>
      <c r="N8" s="234"/>
      <c r="O8" s="234"/>
      <c r="P8" s="234"/>
      <c r="Q8" s="234" t="s">
        <v>296</v>
      </c>
      <c r="R8" s="234"/>
      <c r="S8" s="234"/>
      <c r="T8" s="234"/>
      <c r="U8" s="234"/>
      <c r="V8" s="234"/>
      <c r="W8" s="234"/>
      <c r="X8" s="234"/>
      <c r="Y8" s="234"/>
      <c r="Z8" s="234"/>
      <c r="AA8" s="234"/>
      <c r="AB8" s="234"/>
      <c r="AC8" s="9"/>
    </row>
    <row r="9" spans="2:29" x14ac:dyDescent="0.3">
      <c r="B9" s="8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9"/>
    </row>
    <row r="10" spans="2:29" x14ac:dyDescent="0.3">
      <c r="B10" s="8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9"/>
    </row>
    <row r="11" spans="2:29" ht="31.2" customHeight="1" x14ac:dyDescent="0.3">
      <c r="B11" s="8"/>
      <c r="C11" s="22"/>
      <c r="D11" s="22"/>
      <c r="E11" s="235" t="s">
        <v>6</v>
      </c>
      <c r="F11" s="235"/>
      <c r="G11" s="235"/>
      <c r="H11" s="235"/>
      <c r="I11" s="235"/>
      <c r="J11" s="235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9"/>
    </row>
    <row r="12" spans="2:29" ht="17.399999999999999" x14ac:dyDescent="0.3">
      <c r="B12" s="8"/>
      <c r="C12" s="22"/>
      <c r="D12" s="22"/>
      <c r="E12" s="1" t="s">
        <v>7</v>
      </c>
      <c r="F12" s="215" t="s">
        <v>8</v>
      </c>
      <c r="G12" s="215"/>
      <c r="H12" s="215"/>
      <c r="I12" s="215"/>
      <c r="J12" s="216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9"/>
    </row>
    <row r="13" spans="2:29" ht="17.399999999999999" x14ac:dyDescent="0.3">
      <c r="B13" s="8"/>
      <c r="C13" s="22"/>
      <c r="D13" s="22"/>
      <c r="E13" s="2" t="s">
        <v>9</v>
      </c>
      <c r="F13" s="217" t="s">
        <v>8</v>
      </c>
      <c r="G13" s="217"/>
      <c r="H13" s="217"/>
      <c r="I13" s="217"/>
      <c r="J13" s="218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9"/>
    </row>
    <row r="14" spans="2:29" ht="17.399999999999999" x14ac:dyDescent="0.3">
      <c r="B14" s="8"/>
      <c r="C14" s="22"/>
      <c r="D14" s="22"/>
      <c r="E14" s="3" t="s">
        <v>10</v>
      </c>
      <c r="F14" s="403" t="s">
        <v>11</v>
      </c>
      <c r="G14" s="403"/>
      <c r="H14" s="403"/>
      <c r="I14" s="403"/>
      <c r="J14" s="404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9"/>
    </row>
    <row r="15" spans="2:29" x14ac:dyDescent="0.3">
      <c r="B15" s="8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9"/>
    </row>
    <row r="16" spans="2:29" x14ac:dyDescent="0.3">
      <c r="B16" s="8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9"/>
    </row>
    <row r="17" spans="2:29" x14ac:dyDescent="0.3">
      <c r="B17" s="8"/>
      <c r="C17" s="24" t="s">
        <v>86</v>
      </c>
      <c r="D17" s="24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9"/>
    </row>
    <row r="18" spans="2:29" ht="18" x14ac:dyDescent="0.3">
      <c r="B18" s="8"/>
      <c r="C18" s="24" t="s">
        <v>86</v>
      </c>
      <c r="D18" s="24"/>
      <c r="E18" s="138" t="s">
        <v>12</v>
      </c>
      <c r="F18" s="139"/>
      <c r="G18" s="140"/>
      <c r="H18" s="22"/>
      <c r="I18" s="22"/>
      <c r="J18" s="22"/>
      <c r="K18" s="22"/>
      <c r="L18" s="22"/>
      <c r="M18" s="22"/>
      <c r="N18" s="22"/>
      <c r="O18" s="22"/>
      <c r="P18" s="138" t="s">
        <v>13</v>
      </c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40"/>
      <c r="AC18" s="9"/>
    </row>
    <row r="19" spans="2:29" ht="17.399999999999999" x14ac:dyDescent="0.3">
      <c r="B19" s="8"/>
      <c r="C19" s="24" t="s">
        <v>86</v>
      </c>
      <c r="D19" s="24"/>
      <c r="E19" s="92" t="s">
        <v>14</v>
      </c>
      <c r="F19" s="232">
        <v>146</v>
      </c>
      <c r="G19" s="233"/>
      <c r="H19" s="22"/>
      <c r="I19" s="22"/>
      <c r="J19" s="22"/>
      <c r="K19" s="22"/>
      <c r="L19" s="22"/>
      <c r="M19" s="22"/>
      <c r="N19" s="22"/>
      <c r="O19" s="22"/>
      <c r="P19" s="136" t="s">
        <v>15</v>
      </c>
      <c r="Q19" s="137"/>
      <c r="R19" s="137"/>
      <c r="S19" s="137"/>
      <c r="T19" s="137"/>
      <c r="U19" s="137"/>
      <c r="V19" s="137"/>
      <c r="W19" s="134">
        <v>0</v>
      </c>
      <c r="X19" s="134"/>
      <c r="Y19" s="134"/>
      <c r="Z19" s="134"/>
      <c r="AA19" s="134"/>
      <c r="AB19" s="135"/>
      <c r="AC19" s="9"/>
    </row>
    <row r="20" spans="2:29" ht="17.399999999999999" x14ac:dyDescent="0.3">
      <c r="B20" s="8"/>
      <c r="C20" s="24" t="s">
        <v>86</v>
      </c>
      <c r="D20" s="24"/>
      <c r="E20" s="93" t="s">
        <v>16</v>
      </c>
      <c r="F20" s="232">
        <v>182</v>
      </c>
      <c r="G20" s="23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9"/>
    </row>
    <row r="21" spans="2:29" ht="17.399999999999999" x14ac:dyDescent="0.3">
      <c r="B21" s="8"/>
      <c r="C21" s="24" t="s">
        <v>86</v>
      </c>
      <c r="D21" s="24"/>
      <c r="E21" s="91" t="s">
        <v>17</v>
      </c>
      <c r="F21" s="232">
        <v>0</v>
      </c>
      <c r="G21" s="23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9"/>
    </row>
    <row r="22" spans="2:29" ht="21.75" customHeight="1" x14ac:dyDescent="0.3">
      <c r="B22" s="8"/>
      <c r="C22" s="24" t="s">
        <v>86</v>
      </c>
      <c r="D22" s="34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9"/>
    </row>
    <row r="23" spans="2:29" ht="25.5" customHeight="1" x14ac:dyDescent="0.3">
      <c r="B23" s="8"/>
      <c r="C23" s="24" t="s">
        <v>86</v>
      </c>
      <c r="D23" s="34"/>
      <c r="E23" s="224" t="s">
        <v>18</v>
      </c>
      <c r="F23" s="225"/>
      <c r="G23" s="226"/>
      <c r="H23" s="5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7"/>
      <c r="AC23" s="9"/>
    </row>
    <row r="24" spans="2:29" x14ac:dyDescent="0.3">
      <c r="B24" s="8"/>
      <c r="C24" s="24" t="s">
        <v>86</v>
      </c>
      <c r="D24" s="34"/>
      <c r="E24" s="227" t="s">
        <v>19</v>
      </c>
      <c r="F24" s="227" t="s">
        <v>20</v>
      </c>
      <c r="G24" s="227" t="s">
        <v>21</v>
      </c>
      <c r="H24" s="8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9"/>
      <c r="AC24" s="9"/>
    </row>
    <row r="25" spans="2:29" x14ac:dyDescent="0.3">
      <c r="B25" s="8"/>
      <c r="C25" s="24" t="s">
        <v>86</v>
      </c>
      <c r="D25" s="34"/>
      <c r="E25" s="228"/>
      <c r="F25" s="228"/>
      <c r="G25" s="228"/>
      <c r="H25" s="8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9"/>
      <c r="AC25" s="9"/>
    </row>
    <row r="26" spans="2:29" ht="36.75" customHeight="1" x14ac:dyDescent="0.3">
      <c r="B26" s="8"/>
      <c r="C26" s="24" t="s">
        <v>86</v>
      </c>
      <c r="D26" s="34"/>
      <c r="E26" s="10" t="s">
        <v>88</v>
      </c>
      <c r="F26" s="36" t="s">
        <v>22</v>
      </c>
      <c r="G26" s="55">
        <v>1.2</v>
      </c>
      <c r="H26" s="8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52"/>
      <c r="U26" s="211"/>
      <c r="V26" s="212"/>
      <c r="W26" s="212"/>
      <c r="X26" s="22"/>
      <c r="Y26" s="22"/>
      <c r="Z26" s="22"/>
      <c r="AA26" s="22"/>
      <c r="AB26" s="9"/>
      <c r="AC26" s="9"/>
    </row>
    <row r="27" spans="2:29" ht="36.75" customHeight="1" x14ac:dyDescent="0.3">
      <c r="B27" s="8"/>
      <c r="C27" s="24" t="s">
        <v>86</v>
      </c>
      <c r="D27" s="34"/>
      <c r="E27" s="39" t="s">
        <v>89</v>
      </c>
      <c r="F27" s="37" t="s">
        <v>91</v>
      </c>
      <c r="G27" s="56">
        <v>0.2</v>
      </c>
      <c r="H27" s="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60" t="str">
        <f>F35</f>
        <v>U</v>
      </c>
      <c r="U27" s="213">
        <f>G35</f>
        <v>19.68</v>
      </c>
      <c r="V27" s="214"/>
      <c r="W27" s="214"/>
      <c r="X27" s="22"/>
      <c r="Y27" s="22"/>
      <c r="Z27" s="22"/>
      <c r="AA27" s="22"/>
      <c r="AB27" s="9"/>
      <c r="AC27" s="9"/>
    </row>
    <row r="28" spans="2:29" ht="36.75" customHeight="1" x14ac:dyDescent="0.3">
      <c r="B28" s="8"/>
      <c r="C28" s="24" t="s">
        <v>86</v>
      </c>
      <c r="D28" s="34"/>
      <c r="E28" s="11" t="s">
        <v>90</v>
      </c>
      <c r="F28" s="35" t="s">
        <v>92</v>
      </c>
      <c r="G28" s="405">
        <f>IF((IF(G27=0,(G26-G48),(0)))&lt;0,(0),(IF(G27=0,(G26-G48),(0))))</f>
        <v>0</v>
      </c>
      <c r="H28" s="8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9"/>
      <c r="AC28" s="9"/>
    </row>
    <row r="29" spans="2:29" ht="36.75" customHeight="1" x14ac:dyDescent="0.3">
      <c r="B29" s="8"/>
      <c r="C29" s="24" t="s">
        <v>86</v>
      </c>
      <c r="D29" s="34"/>
      <c r="E29" s="39" t="s">
        <v>93</v>
      </c>
      <c r="F29" s="37" t="s">
        <v>142</v>
      </c>
      <c r="G29" s="53">
        <v>0.35</v>
      </c>
      <c r="H29" s="205">
        <f>G27</f>
        <v>0.2</v>
      </c>
      <c r="I29" s="183"/>
      <c r="J29" s="183"/>
      <c r="K29" s="22"/>
      <c r="L29" s="62" t="str">
        <f>F44</f>
        <v>γc</v>
      </c>
      <c r="M29" s="191">
        <f>G44</f>
        <v>24</v>
      </c>
      <c r="N29" s="192"/>
      <c r="O29" s="192"/>
      <c r="P29" s="19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9"/>
      <c r="AC29" s="9"/>
    </row>
    <row r="30" spans="2:29" ht="36.75" customHeight="1" x14ac:dyDescent="0.3">
      <c r="B30" s="8"/>
      <c r="C30" s="24" t="s">
        <v>86</v>
      </c>
      <c r="D30" s="34"/>
      <c r="E30" s="11" t="s">
        <v>94</v>
      </c>
      <c r="F30" s="35" t="s">
        <v>143</v>
      </c>
      <c r="G30" s="54">
        <v>0.35</v>
      </c>
      <c r="H30" s="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09">
        <f>G28</f>
        <v>0</v>
      </c>
      <c r="Y30" s="192"/>
      <c r="Z30" s="192"/>
      <c r="AA30" s="22"/>
      <c r="AB30" s="9"/>
      <c r="AC30" s="9"/>
    </row>
    <row r="31" spans="2:29" ht="36.75" customHeight="1" x14ac:dyDescent="0.3">
      <c r="B31" s="8"/>
      <c r="C31" s="24" t="s">
        <v>86</v>
      </c>
      <c r="D31" s="34"/>
      <c r="E31" s="17" t="s">
        <v>95</v>
      </c>
      <c r="F31" s="94" t="s">
        <v>112</v>
      </c>
      <c r="G31" s="406">
        <v>22</v>
      </c>
      <c r="H31" s="206">
        <f>IF($G$27=0,(0),(G26-G27-G48))</f>
        <v>-0.30000000000000004</v>
      </c>
      <c r="I31" s="207"/>
      <c r="J31" s="207"/>
      <c r="K31" s="22"/>
      <c r="L31" s="25" t="str">
        <f>F33</f>
        <v>γs</v>
      </c>
      <c r="M31" s="181">
        <f>G33</f>
        <v>18.850000000000001</v>
      </c>
      <c r="N31" s="182"/>
      <c r="O31" s="182"/>
      <c r="P31" s="182"/>
      <c r="Q31" s="22"/>
      <c r="R31" s="183">
        <f>G29</f>
        <v>0.35</v>
      </c>
      <c r="S31" s="183"/>
      <c r="T31" s="183"/>
      <c r="U31" s="22"/>
      <c r="V31" s="22"/>
      <c r="W31" s="22"/>
      <c r="X31" s="22"/>
      <c r="Y31" s="22"/>
      <c r="Z31" s="209">
        <f>G26</f>
        <v>1.2</v>
      </c>
      <c r="AA31" s="192"/>
      <c r="AB31" s="210"/>
      <c r="AC31" s="9"/>
    </row>
    <row r="32" spans="2:29" ht="36.75" customHeight="1" x14ac:dyDescent="0.3">
      <c r="B32" s="8"/>
      <c r="C32" s="24" t="s">
        <v>86</v>
      </c>
      <c r="D32" s="34"/>
      <c r="E32" s="12" t="s">
        <v>24</v>
      </c>
      <c r="F32" s="97" t="s">
        <v>87</v>
      </c>
      <c r="G32" s="58">
        <v>216.21</v>
      </c>
      <c r="H32" s="8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9"/>
      <c r="AC32" s="9"/>
    </row>
    <row r="33" spans="2:29" ht="36.75" customHeight="1" x14ac:dyDescent="0.3">
      <c r="B33" s="8"/>
      <c r="C33" s="24" t="s">
        <v>86</v>
      </c>
      <c r="D33" s="34"/>
      <c r="E33" s="17" t="s">
        <v>96</v>
      </c>
      <c r="F33" s="98" t="s">
        <v>25</v>
      </c>
      <c r="G33" s="59">
        <v>18.850000000000001</v>
      </c>
      <c r="H33" s="206">
        <f>G48</f>
        <v>1.3</v>
      </c>
      <c r="I33" s="208"/>
      <c r="J33" s="208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9"/>
      <c r="AC33" s="9"/>
    </row>
    <row r="34" spans="2:29" ht="32.25" customHeight="1" x14ac:dyDescent="0.3">
      <c r="B34" s="8"/>
      <c r="C34" s="103"/>
      <c r="D34" s="103"/>
      <c r="E34" s="104"/>
      <c r="F34" s="63"/>
      <c r="G34" s="105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9"/>
      <c r="AC34" s="9"/>
    </row>
    <row r="35" spans="2:29" ht="32.25" customHeight="1" x14ac:dyDescent="0.3">
      <c r="B35" s="8"/>
      <c r="C35" s="24" t="s">
        <v>86</v>
      </c>
      <c r="D35" s="34"/>
      <c r="E35" s="39" t="s">
        <v>97</v>
      </c>
      <c r="F35" s="88" t="s">
        <v>26</v>
      </c>
      <c r="G35" s="106">
        <v>19.68</v>
      </c>
      <c r="H35" s="8"/>
      <c r="I35" s="15"/>
      <c r="J35" s="15"/>
      <c r="K35" s="15"/>
      <c r="L35" s="15"/>
      <c r="M35" s="15"/>
      <c r="N35" s="15"/>
      <c r="O35" s="15"/>
      <c r="P35" s="15"/>
      <c r="Q35" s="61" t="str">
        <f>F32</f>
        <v>qa</v>
      </c>
      <c r="R35" s="195">
        <f>G32</f>
        <v>216.21</v>
      </c>
      <c r="S35" s="196"/>
      <c r="T35" s="196"/>
      <c r="U35" s="196"/>
      <c r="V35" s="15"/>
      <c r="W35" s="15"/>
      <c r="X35" s="15"/>
      <c r="Y35" s="15"/>
      <c r="Z35" s="15"/>
      <c r="AA35" s="15"/>
      <c r="AB35" s="16"/>
      <c r="AC35" s="9"/>
    </row>
    <row r="36" spans="2:29" ht="25.5" customHeight="1" x14ac:dyDescent="0.3">
      <c r="B36" s="8"/>
      <c r="C36" s="24" t="s">
        <v>86</v>
      </c>
      <c r="D36" s="34"/>
      <c r="E36" s="40"/>
      <c r="F36" s="52"/>
      <c r="G36" s="78"/>
      <c r="H36" s="79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9"/>
    </row>
    <row r="37" spans="2:29" ht="7.5" customHeight="1" x14ac:dyDescent="0.3">
      <c r="B37" s="109"/>
      <c r="C37" s="110" t="s">
        <v>521</v>
      </c>
      <c r="D37" s="111"/>
      <c r="E37" s="112"/>
      <c r="F37" s="113"/>
      <c r="G37" s="113"/>
      <c r="H37" s="114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5"/>
    </row>
    <row r="38" spans="2:29" x14ac:dyDescent="0.3">
      <c r="B38" s="8"/>
      <c r="C38" s="24" t="s">
        <v>86</v>
      </c>
      <c r="D38" s="34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9"/>
    </row>
    <row r="39" spans="2:29" x14ac:dyDescent="0.3">
      <c r="B39" s="8"/>
      <c r="C39" s="24" t="s">
        <v>86</v>
      </c>
      <c r="D39" s="34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9"/>
    </row>
    <row r="40" spans="2:29" ht="31.5" customHeight="1" x14ac:dyDescent="0.3">
      <c r="B40" s="8"/>
      <c r="C40" s="24" t="s">
        <v>86</v>
      </c>
      <c r="D40" s="34"/>
      <c r="E40" s="229" t="s">
        <v>98</v>
      </c>
      <c r="F40" s="230"/>
      <c r="G40" s="231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9"/>
    </row>
    <row r="41" spans="2:29" ht="34.799999999999997" x14ac:dyDescent="0.3">
      <c r="B41" s="8"/>
      <c r="C41" s="24" t="s">
        <v>86</v>
      </c>
      <c r="D41" s="34"/>
      <c r="E41" s="75" t="s">
        <v>181</v>
      </c>
      <c r="F41" s="63" t="s">
        <v>27</v>
      </c>
      <c r="G41" s="116">
        <v>21</v>
      </c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9"/>
    </row>
    <row r="42" spans="2:29" ht="43.2" customHeight="1" x14ac:dyDescent="0.3">
      <c r="B42" s="8"/>
      <c r="C42" s="24" t="s">
        <v>86</v>
      </c>
      <c r="D42" s="34"/>
      <c r="E42" s="75" t="s">
        <v>182</v>
      </c>
      <c r="F42" s="64" t="s">
        <v>183</v>
      </c>
      <c r="G42" s="116">
        <v>21</v>
      </c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9"/>
    </row>
    <row r="43" spans="2:29" ht="34.799999999999997" x14ac:dyDescent="0.3">
      <c r="B43" s="8"/>
      <c r="C43" s="24" t="s">
        <v>86</v>
      </c>
      <c r="D43" s="34"/>
      <c r="E43" s="17" t="s">
        <v>28</v>
      </c>
      <c r="F43" s="64" t="s">
        <v>29</v>
      </c>
      <c r="G43" s="117">
        <v>420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9"/>
    </row>
    <row r="44" spans="2:29" ht="29.25" customHeight="1" x14ac:dyDescent="0.3">
      <c r="B44" s="8"/>
      <c r="C44" s="24" t="s">
        <v>86</v>
      </c>
      <c r="D44" s="34"/>
      <c r="E44" s="18" t="s">
        <v>30</v>
      </c>
      <c r="F44" s="65" t="s">
        <v>23</v>
      </c>
      <c r="G44" s="118">
        <v>24</v>
      </c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9"/>
    </row>
    <row r="45" spans="2:29" ht="33.75" customHeight="1" x14ac:dyDescent="0.3">
      <c r="B45" s="8"/>
      <c r="C45" s="24" t="s">
        <v>86</v>
      </c>
      <c r="D45" s="34"/>
      <c r="E45" s="17" t="s">
        <v>31</v>
      </c>
      <c r="F45" s="66" t="s">
        <v>32</v>
      </c>
      <c r="G45" s="119">
        <v>1</v>
      </c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9"/>
    </row>
    <row r="46" spans="2:29" ht="33.75" customHeight="1" x14ac:dyDescent="0.3">
      <c r="B46" s="8"/>
      <c r="C46" s="24" t="s">
        <v>86</v>
      </c>
      <c r="D46" s="34"/>
      <c r="E46" s="18" t="s">
        <v>33</v>
      </c>
      <c r="F46" s="65" t="s">
        <v>34</v>
      </c>
      <c r="G46" s="120">
        <v>1</v>
      </c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9"/>
    </row>
    <row r="47" spans="2:29" ht="33.75" customHeight="1" x14ac:dyDescent="0.3">
      <c r="B47" s="8"/>
      <c r="C47" s="24" t="s">
        <v>86</v>
      </c>
      <c r="D47" s="34"/>
      <c r="E47" s="17" t="s">
        <v>35</v>
      </c>
      <c r="F47" s="67" t="s">
        <v>36</v>
      </c>
      <c r="G47" s="119">
        <v>1</v>
      </c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9"/>
    </row>
    <row r="48" spans="2:29" ht="33.75" customHeight="1" x14ac:dyDescent="0.3">
      <c r="B48" s="8"/>
      <c r="C48" s="24" t="s">
        <v>86</v>
      </c>
      <c r="D48" s="34"/>
      <c r="E48" s="18" t="s">
        <v>37</v>
      </c>
      <c r="F48" s="65" t="s">
        <v>38</v>
      </c>
      <c r="G48" s="121">
        <v>1.3</v>
      </c>
      <c r="H48" s="184" t="str">
        <f>IF(G48&gt;(R66+G51),"SI CUMPLE","NO CUMPLE")</f>
        <v>SI CUMPLE</v>
      </c>
      <c r="I48" s="184"/>
      <c r="J48" s="184"/>
      <c r="K48" s="184"/>
      <c r="L48" s="27"/>
      <c r="M48" s="23"/>
      <c r="N48" s="23"/>
      <c r="O48" s="23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9"/>
    </row>
    <row r="49" spans="2:29" ht="33.75" customHeight="1" x14ac:dyDescent="0.3">
      <c r="B49" s="8"/>
      <c r="C49" s="24" t="s">
        <v>86</v>
      </c>
      <c r="D49" s="34"/>
      <c r="E49" s="17" t="s">
        <v>101</v>
      </c>
      <c r="F49" s="68" t="s">
        <v>39</v>
      </c>
      <c r="G49" s="122">
        <v>0.7</v>
      </c>
      <c r="H49" s="184" t="str">
        <f>IF((G49*G50)&gt;=R68,"SI CUMPLE","NO CUMPLE")</f>
        <v>SI CUMPLE</v>
      </c>
      <c r="I49" s="184"/>
      <c r="J49" s="184"/>
      <c r="K49" s="184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9"/>
    </row>
    <row r="50" spans="2:29" ht="33.75" customHeight="1" x14ac:dyDescent="0.3">
      <c r="B50" s="8"/>
      <c r="C50" s="24" t="s">
        <v>86</v>
      </c>
      <c r="D50" s="34"/>
      <c r="E50" s="18" t="s">
        <v>102</v>
      </c>
      <c r="F50" s="67" t="s">
        <v>16</v>
      </c>
      <c r="G50" s="123">
        <v>0.7</v>
      </c>
      <c r="H50" s="184"/>
      <c r="I50" s="184"/>
      <c r="J50" s="184"/>
      <c r="K50" s="184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9"/>
    </row>
    <row r="51" spans="2:29" ht="33.75" customHeight="1" x14ac:dyDescent="0.3">
      <c r="B51" s="8"/>
      <c r="C51" s="24" t="s">
        <v>86</v>
      </c>
      <c r="D51" s="34"/>
      <c r="E51" s="17" t="s">
        <v>40</v>
      </c>
      <c r="F51" s="68" t="s">
        <v>41</v>
      </c>
      <c r="G51" s="124">
        <v>7.4999999999999997E-2</v>
      </c>
      <c r="H51" s="184" t="str">
        <f>IF(G51&gt;=0.075,"SI CUMPLE","NO CUMPLE")</f>
        <v>SI CUMPLE</v>
      </c>
      <c r="I51" s="184"/>
      <c r="J51" s="184"/>
      <c r="K51" s="184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9"/>
    </row>
    <row r="52" spans="2:29" ht="36.75" customHeight="1" x14ac:dyDescent="0.45">
      <c r="B52" s="8"/>
      <c r="C52" s="24" t="s">
        <v>86</v>
      </c>
      <c r="D52" s="34"/>
      <c r="E52" s="18" t="s">
        <v>99</v>
      </c>
      <c r="F52" s="41" t="s">
        <v>42</v>
      </c>
      <c r="G52" s="125">
        <v>12</v>
      </c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9"/>
    </row>
    <row r="53" spans="2:29" ht="39.75" customHeight="1" x14ac:dyDescent="0.3">
      <c r="B53" s="8"/>
      <c r="C53" s="24" t="s">
        <v>86</v>
      </c>
      <c r="D53" s="34"/>
      <c r="E53" s="17" t="s">
        <v>100</v>
      </c>
      <c r="F53" s="19" t="s">
        <v>43</v>
      </c>
      <c r="G53" s="125">
        <v>16</v>
      </c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9"/>
    </row>
    <row r="54" spans="2:29" ht="37.200000000000003" customHeight="1" x14ac:dyDescent="0.3">
      <c r="B54" s="8"/>
      <c r="C54" s="24" t="s">
        <v>86</v>
      </c>
      <c r="D54" s="24"/>
      <c r="E54" s="95" t="s">
        <v>132</v>
      </c>
      <c r="F54" s="96" t="s">
        <v>157</v>
      </c>
      <c r="G54" s="119">
        <f>IF((G29/G30)&gt;=1,G29/G30,G30/G29)</f>
        <v>1</v>
      </c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9"/>
    </row>
    <row r="55" spans="2:29" ht="37.200000000000003" customHeight="1" x14ac:dyDescent="0.3">
      <c r="B55" s="8"/>
      <c r="C55" s="24" t="s">
        <v>86</v>
      </c>
      <c r="D55" s="24"/>
      <c r="E55" s="51" t="s">
        <v>134</v>
      </c>
      <c r="F55" s="96" t="s">
        <v>133</v>
      </c>
      <c r="G55" s="126">
        <v>40</v>
      </c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9"/>
    </row>
    <row r="56" spans="2:29" ht="37.200000000000003" customHeight="1" x14ac:dyDescent="0.3">
      <c r="B56" s="8"/>
      <c r="C56" s="24" t="s">
        <v>86</v>
      </c>
      <c r="D56" s="24"/>
      <c r="E56" s="17" t="s">
        <v>188</v>
      </c>
      <c r="F56" s="96" t="s">
        <v>189</v>
      </c>
      <c r="G56" s="126">
        <v>10</v>
      </c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9"/>
    </row>
    <row r="57" spans="2:29" x14ac:dyDescent="0.3">
      <c r="B57" s="8"/>
      <c r="C57" s="24" t="s">
        <v>86</v>
      </c>
      <c r="D57" s="24"/>
      <c r="E57" s="22"/>
      <c r="F57" s="4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9"/>
    </row>
    <row r="58" spans="2:29" x14ac:dyDescent="0.3">
      <c r="B58" s="8"/>
      <c r="C58" s="24" t="s">
        <v>86</v>
      </c>
      <c r="D58" s="24"/>
      <c r="E58" s="22"/>
      <c r="F58" s="4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9"/>
    </row>
    <row r="59" spans="2:29" x14ac:dyDescent="0.3">
      <c r="B59" s="8"/>
      <c r="C59" s="24" t="s">
        <v>86</v>
      </c>
      <c r="D59" s="24"/>
      <c r="E59" s="22"/>
      <c r="F59" s="4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9"/>
    </row>
    <row r="60" spans="2:29" ht="6" customHeight="1" x14ac:dyDescent="0.3">
      <c r="B60" s="109"/>
      <c r="C60" s="407" t="s">
        <v>86</v>
      </c>
      <c r="D60" s="111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5"/>
    </row>
    <row r="61" spans="2:29" x14ac:dyDescent="0.3">
      <c r="B61" s="8"/>
      <c r="C61" s="24" t="s">
        <v>86</v>
      </c>
      <c r="D61" s="24"/>
      <c r="E61" s="22"/>
      <c r="F61" s="4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9"/>
    </row>
    <row r="62" spans="2:29" x14ac:dyDescent="0.3">
      <c r="B62" s="8"/>
      <c r="C62" s="24" t="s">
        <v>86</v>
      </c>
      <c r="D62" s="24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9"/>
    </row>
    <row r="63" spans="2:29" x14ac:dyDescent="0.3">
      <c r="B63" s="8"/>
      <c r="C63" s="24" t="s">
        <v>86</v>
      </c>
      <c r="D63" s="24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9"/>
    </row>
    <row r="64" spans="2:29" x14ac:dyDescent="0.3">
      <c r="B64" s="8"/>
      <c r="C64" s="24" t="s">
        <v>86</v>
      </c>
      <c r="D64" s="24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9"/>
    </row>
    <row r="65" spans="2:29" ht="30.6" customHeight="1" x14ac:dyDescent="0.3">
      <c r="B65" s="8"/>
      <c r="C65" s="24" t="s">
        <v>86</v>
      </c>
      <c r="D65" s="24"/>
      <c r="E65" s="128" t="s">
        <v>44</v>
      </c>
      <c r="F65" s="202" t="s">
        <v>45</v>
      </c>
      <c r="G65" s="202"/>
      <c r="H65" s="202"/>
      <c r="I65" s="202"/>
      <c r="J65" s="202"/>
      <c r="K65" s="202"/>
      <c r="L65" s="202"/>
      <c r="M65" s="202"/>
      <c r="N65" s="202" t="s">
        <v>20</v>
      </c>
      <c r="O65" s="202"/>
      <c r="P65" s="202"/>
      <c r="Q65" s="202"/>
      <c r="R65" s="202" t="s">
        <v>46</v>
      </c>
      <c r="S65" s="202"/>
      <c r="T65" s="202"/>
      <c r="U65" s="203"/>
      <c r="V65" s="202" t="s">
        <v>47</v>
      </c>
      <c r="W65" s="202"/>
      <c r="X65" s="202"/>
      <c r="Y65" s="202"/>
      <c r="Z65" s="202"/>
      <c r="AA65" s="22"/>
      <c r="AB65" s="22"/>
      <c r="AC65" s="9"/>
    </row>
    <row r="66" spans="2:29" ht="42.75" customHeight="1" x14ac:dyDescent="0.3">
      <c r="B66" s="8"/>
      <c r="C66" s="24" t="s">
        <v>86</v>
      </c>
      <c r="D66" s="24"/>
      <c r="E66" s="221" t="s">
        <v>113</v>
      </c>
      <c r="F66" s="204" t="s">
        <v>120</v>
      </c>
      <c r="G66" s="204"/>
      <c r="H66" s="204"/>
      <c r="I66" s="204"/>
      <c r="J66" s="204"/>
      <c r="K66" s="204"/>
      <c r="L66" s="204"/>
      <c r="M66" s="204"/>
      <c r="N66" s="185" t="s">
        <v>119</v>
      </c>
      <c r="O66" s="185"/>
      <c r="P66" s="185"/>
      <c r="Q66" s="185"/>
      <c r="R66" s="384">
        <f>((G43*G46*G47)/((IF(LOOKUP(G31,Tablas!C7:C18,Tablas!D7:D18)&lt;=201.1,"2,1","1,7")*G45*SQRT(G41)))*((LOOKUP(G31,Tablas!C7:C18,Tablas!C7:C18))/1000))</f>
        <v>1.186078415165041</v>
      </c>
      <c r="S66" s="384"/>
      <c r="T66" s="384"/>
      <c r="U66" s="384"/>
      <c r="V66" s="185"/>
      <c r="W66" s="185"/>
      <c r="X66" s="185"/>
      <c r="Y66" s="185"/>
      <c r="Z66" s="186"/>
      <c r="AA66" s="22"/>
      <c r="AB66" s="22"/>
      <c r="AC66" s="9"/>
    </row>
    <row r="67" spans="2:29" ht="30" customHeight="1" x14ac:dyDescent="0.3">
      <c r="B67" s="8"/>
      <c r="C67" s="24" t="s">
        <v>86</v>
      </c>
      <c r="D67" s="24"/>
      <c r="E67" s="222"/>
      <c r="F67" s="194" t="s">
        <v>114</v>
      </c>
      <c r="G67" s="194"/>
      <c r="H67" s="194"/>
      <c r="I67" s="194"/>
      <c r="J67" s="194"/>
      <c r="K67" s="194"/>
      <c r="L67" s="194"/>
      <c r="M67" s="194"/>
      <c r="N67" s="189" t="s">
        <v>117</v>
      </c>
      <c r="O67" s="189"/>
      <c r="P67" s="189"/>
      <c r="Q67" s="189"/>
      <c r="R67" s="385">
        <f>G32-((G48*G44)+(G28*G33)+(G27*G44))</f>
        <v>180.21</v>
      </c>
      <c r="S67" s="385"/>
      <c r="T67" s="385"/>
      <c r="U67" s="385"/>
      <c r="V67" s="185"/>
      <c r="W67" s="185"/>
      <c r="X67" s="185"/>
      <c r="Y67" s="185"/>
      <c r="Z67" s="186"/>
      <c r="AA67" s="22"/>
      <c r="AB67" s="22"/>
      <c r="AC67" s="9"/>
    </row>
    <row r="68" spans="2:29" ht="30" customHeight="1" x14ac:dyDescent="0.3">
      <c r="B68" s="8"/>
      <c r="C68" s="24" t="s">
        <v>86</v>
      </c>
      <c r="D68" s="24"/>
      <c r="E68" s="222"/>
      <c r="F68" s="187" t="s">
        <v>50</v>
      </c>
      <c r="G68" s="187"/>
      <c r="H68" s="187"/>
      <c r="I68" s="187"/>
      <c r="J68" s="187"/>
      <c r="K68" s="187"/>
      <c r="L68" s="187"/>
      <c r="M68" s="187"/>
      <c r="N68" s="188" t="s">
        <v>51</v>
      </c>
      <c r="O68" s="188"/>
      <c r="P68" s="188"/>
      <c r="Q68" s="188"/>
      <c r="R68" s="386">
        <f>G35/R67</f>
        <v>0.10920592641917762</v>
      </c>
      <c r="S68" s="386"/>
      <c r="T68" s="386"/>
      <c r="U68" s="386"/>
      <c r="V68" s="185"/>
      <c r="W68" s="185"/>
      <c r="X68" s="185"/>
      <c r="Y68" s="185"/>
      <c r="Z68" s="186"/>
      <c r="AA68" s="22"/>
      <c r="AB68" s="22"/>
      <c r="AC68" s="9"/>
    </row>
    <row r="69" spans="2:29" ht="30" customHeight="1" x14ac:dyDescent="0.3">
      <c r="B69" s="8"/>
      <c r="C69" s="24" t="s">
        <v>86</v>
      </c>
      <c r="D69" s="24"/>
      <c r="E69" s="222"/>
      <c r="F69" s="187" t="s">
        <v>115</v>
      </c>
      <c r="G69" s="187"/>
      <c r="H69" s="187"/>
      <c r="I69" s="187"/>
      <c r="J69" s="187"/>
      <c r="K69" s="187"/>
      <c r="L69" s="187"/>
      <c r="M69" s="187"/>
      <c r="N69" s="144" t="s">
        <v>116</v>
      </c>
      <c r="O69" s="144"/>
      <c r="P69" s="144"/>
      <c r="Q69" s="144"/>
      <c r="R69" s="386">
        <f>G49*G50</f>
        <v>0.48999999999999994</v>
      </c>
      <c r="S69" s="386"/>
      <c r="T69" s="386"/>
      <c r="U69" s="386"/>
      <c r="V69" s="185"/>
      <c r="W69" s="185"/>
      <c r="X69" s="185"/>
      <c r="Y69" s="185"/>
      <c r="Z69" s="186"/>
      <c r="AA69" s="22"/>
      <c r="AB69" s="22"/>
      <c r="AC69" s="9"/>
    </row>
    <row r="70" spans="2:29" ht="30" customHeight="1" x14ac:dyDescent="0.3">
      <c r="B70" s="8"/>
      <c r="C70" s="24" t="s">
        <v>86</v>
      </c>
      <c r="D70" s="24"/>
      <c r="E70" s="223"/>
      <c r="F70" s="197" t="s">
        <v>52</v>
      </c>
      <c r="G70" s="197"/>
      <c r="H70" s="197"/>
      <c r="I70" s="197"/>
      <c r="J70" s="197"/>
      <c r="K70" s="197"/>
      <c r="L70" s="197"/>
      <c r="M70" s="197"/>
      <c r="N70" s="189" t="s">
        <v>118</v>
      </c>
      <c r="O70" s="189"/>
      <c r="P70" s="189"/>
      <c r="Q70" s="189"/>
      <c r="R70" s="385">
        <f>G35/R69</f>
        <v>40.163265306122454</v>
      </c>
      <c r="S70" s="385"/>
      <c r="T70" s="385"/>
      <c r="U70" s="385"/>
      <c r="V70" s="185"/>
      <c r="W70" s="185"/>
      <c r="X70" s="185"/>
      <c r="Y70" s="185"/>
      <c r="Z70" s="186"/>
      <c r="AA70" s="22"/>
      <c r="AB70" s="22"/>
      <c r="AC70" s="9"/>
    </row>
    <row r="71" spans="2:29" ht="6.75" customHeight="1" x14ac:dyDescent="0.3">
      <c r="B71" s="8"/>
      <c r="C71" s="24" t="s">
        <v>86</v>
      </c>
      <c r="D71" s="24"/>
      <c r="E71" s="129" t="s">
        <v>156</v>
      </c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93"/>
      <c r="S71" s="193"/>
      <c r="T71" s="193"/>
      <c r="U71" s="193"/>
      <c r="V71" s="139"/>
      <c r="W71" s="139"/>
      <c r="X71" s="139"/>
      <c r="Y71" s="139"/>
      <c r="Z71" s="140"/>
      <c r="AA71" s="22"/>
      <c r="AB71" s="22"/>
      <c r="AC71" s="9"/>
    </row>
    <row r="72" spans="2:29" ht="30" customHeight="1" x14ac:dyDescent="0.3">
      <c r="B72" s="8"/>
      <c r="C72" s="24" t="s">
        <v>86</v>
      </c>
      <c r="D72" s="24"/>
      <c r="E72" s="265" t="s">
        <v>121</v>
      </c>
      <c r="F72" s="194" t="s">
        <v>54</v>
      </c>
      <c r="G72" s="194"/>
      <c r="H72" s="194"/>
      <c r="I72" s="194"/>
      <c r="J72" s="194"/>
      <c r="K72" s="194"/>
      <c r="L72" s="194"/>
      <c r="M72" s="194"/>
      <c r="N72" s="200" t="s">
        <v>55</v>
      </c>
      <c r="O72" s="200"/>
      <c r="P72" s="200"/>
      <c r="Q72" s="200"/>
      <c r="R72" s="384" cm="1">
        <f t="array" ref="R72">G48-G51-(0.5*(LOOKUP(G52,Tablas!C7:C18,(Tablas!C7:C18/1000))))</f>
        <v>1.2190000000000001</v>
      </c>
      <c r="S72" s="384"/>
      <c r="T72" s="384"/>
      <c r="U72" s="384"/>
      <c r="V72" s="185"/>
      <c r="W72" s="185"/>
      <c r="X72" s="185"/>
      <c r="Y72" s="185"/>
      <c r="Z72" s="186"/>
      <c r="AA72" s="22"/>
      <c r="AB72" s="22"/>
      <c r="AC72" s="9"/>
    </row>
    <row r="73" spans="2:29" ht="30" customHeight="1" x14ac:dyDescent="0.3">
      <c r="B73" s="8"/>
      <c r="C73" s="24" t="s">
        <v>86</v>
      </c>
      <c r="D73" s="24"/>
      <c r="E73" s="265"/>
      <c r="F73" s="194" t="s">
        <v>122</v>
      </c>
      <c r="G73" s="194"/>
      <c r="H73" s="194"/>
      <c r="I73" s="194"/>
      <c r="J73" s="194"/>
      <c r="K73" s="194"/>
      <c r="L73" s="194"/>
      <c r="M73" s="194"/>
      <c r="N73" s="185" t="s">
        <v>126</v>
      </c>
      <c r="O73" s="185"/>
      <c r="P73" s="185"/>
      <c r="Q73" s="185"/>
      <c r="R73" s="386">
        <f>(G49*G50)-((G29+R72)*(G30+R72))</f>
        <v>-1.9717609999999997</v>
      </c>
      <c r="S73" s="386"/>
      <c r="T73" s="386"/>
      <c r="U73" s="386"/>
      <c r="V73" s="185"/>
      <c r="W73" s="185"/>
      <c r="X73" s="185"/>
      <c r="Y73" s="185"/>
      <c r="Z73" s="186"/>
      <c r="AA73" s="22"/>
      <c r="AB73" s="22"/>
      <c r="AC73" s="9"/>
    </row>
    <row r="74" spans="2:29" ht="30" customHeight="1" x14ac:dyDescent="0.3">
      <c r="B74" s="8"/>
      <c r="C74" s="24" t="s">
        <v>86</v>
      </c>
      <c r="D74" s="24"/>
      <c r="E74" s="265"/>
      <c r="F74" s="194" t="s">
        <v>123</v>
      </c>
      <c r="G74" s="194"/>
      <c r="H74" s="194"/>
      <c r="I74" s="194"/>
      <c r="J74" s="194"/>
      <c r="K74" s="194"/>
      <c r="L74" s="194"/>
      <c r="M74" s="194"/>
      <c r="N74" s="185" t="s">
        <v>127</v>
      </c>
      <c r="O74" s="185"/>
      <c r="P74" s="185"/>
      <c r="Q74" s="185"/>
      <c r="R74" s="387">
        <f>R70*R73</f>
        <v>-79.192360163265306</v>
      </c>
      <c r="S74" s="387"/>
      <c r="T74" s="387"/>
      <c r="U74" s="387"/>
      <c r="V74" s="185"/>
      <c r="W74" s="185"/>
      <c r="X74" s="185"/>
      <c r="Y74" s="185"/>
      <c r="Z74" s="186"/>
      <c r="AA74" s="22"/>
      <c r="AB74" s="22"/>
      <c r="AC74" s="9"/>
    </row>
    <row r="75" spans="2:29" ht="30" customHeight="1" x14ac:dyDescent="0.3">
      <c r="B75" s="8"/>
      <c r="C75" s="24" t="s">
        <v>86</v>
      </c>
      <c r="D75" s="24"/>
      <c r="E75" s="265"/>
      <c r="F75" s="194" t="s">
        <v>124</v>
      </c>
      <c r="G75" s="194"/>
      <c r="H75" s="194"/>
      <c r="I75" s="194"/>
      <c r="J75" s="194"/>
      <c r="K75" s="194"/>
      <c r="L75" s="194"/>
      <c r="M75" s="194"/>
      <c r="N75" s="185" t="s">
        <v>128</v>
      </c>
      <c r="O75" s="185"/>
      <c r="P75" s="185"/>
      <c r="Q75" s="185"/>
      <c r="R75" s="384">
        <f>(2*(R72+G29))+(2*(R72+G30))</f>
        <v>6.2759999999999998</v>
      </c>
      <c r="S75" s="384"/>
      <c r="T75" s="384"/>
      <c r="U75" s="384"/>
      <c r="V75" s="185"/>
      <c r="W75" s="185"/>
      <c r="X75" s="185"/>
      <c r="Y75" s="185"/>
      <c r="Z75" s="186"/>
      <c r="AA75" s="22"/>
      <c r="AB75" s="22"/>
      <c r="AC75" s="9"/>
    </row>
    <row r="76" spans="2:29" ht="34.200000000000003" customHeight="1" x14ac:dyDescent="0.3">
      <c r="B76" s="8"/>
      <c r="C76" s="24" t="s">
        <v>86</v>
      </c>
      <c r="D76" s="24"/>
      <c r="E76" s="265"/>
      <c r="F76" s="201" t="s">
        <v>125</v>
      </c>
      <c r="G76" s="201"/>
      <c r="H76" s="201"/>
      <c r="I76" s="201"/>
      <c r="J76" s="201"/>
      <c r="K76" s="201"/>
      <c r="L76" s="201"/>
      <c r="M76" s="201"/>
      <c r="N76" s="189" t="s">
        <v>129</v>
      </c>
      <c r="O76" s="189"/>
      <c r="P76" s="189"/>
      <c r="Q76" s="189"/>
      <c r="R76" s="388">
        <f>0.17*(1+(2/G54))*G45*SQRT(G41*1000)*R75*R72</f>
        <v>565.41387802608506</v>
      </c>
      <c r="S76" s="388"/>
      <c r="T76" s="388"/>
      <c r="U76" s="388"/>
      <c r="V76" s="198" t="str">
        <f>IF($R76&gt;=$R$74,"SI CUMPLE","NO CUMPLE - Aumentar h")</f>
        <v>SI CUMPLE</v>
      </c>
      <c r="W76" s="198"/>
      <c r="X76" s="198"/>
      <c r="Y76" s="198"/>
      <c r="Z76" s="199"/>
      <c r="AA76" s="22"/>
      <c r="AB76" s="22"/>
      <c r="AC76" s="9"/>
    </row>
    <row r="77" spans="2:29" ht="34.200000000000003" customHeight="1" x14ac:dyDescent="0.3">
      <c r="B77" s="8"/>
      <c r="C77" s="24" t="s">
        <v>86</v>
      </c>
      <c r="D77" s="24"/>
      <c r="E77" s="265"/>
      <c r="F77" s="201"/>
      <c r="G77" s="201"/>
      <c r="H77" s="201"/>
      <c r="I77" s="201"/>
      <c r="J77" s="201"/>
      <c r="K77" s="201"/>
      <c r="L77" s="201"/>
      <c r="M77" s="201"/>
      <c r="N77" s="189" t="s">
        <v>130</v>
      </c>
      <c r="O77" s="189"/>
      <c r="P77" s="189"/>
      <c r="Q77" s="189"/>
      <c r="R77" s="388">
        <f>0.083*(((G55*R72)/R75)+2)*G45*(SQRT(G41*1000))*R75*R72</f>
        <v>898.95288063817134</v>
      </c>
      <c r="S77" s="388"/>
      <c r="T77" s="388"/>
      <c r="U77" s="388"/>
      <c r="V77" s="198" t="str">
        <f t="shared" ref="V77:V78" si="0">IF($R77&gt;=$R$74,"SI CUMPLE","NO CUMPLE - Aumentar h")</f>
        <v>SI CUMPLE</v>
      </c>
      <c r="W77" s="198"/>
      <c r="X77" s="198"/>
      <c r="Y77" s="198"/>
      <c r="Z77" s="199"/>
      <c r="AA77" s="22"/>
      <c r="AB77" s="22"/>
      <c r="AC77" s="9"/>
    </row>
    <row r="78" spans="2:29" ht="34.200000000000003" customHeight="1" x14ac:dyDescent="0.3">
      <c r="B78" s="8"/>
      <c r="C78" s="24" t="s">
        <v>86</v>
      </c>
      <c r="D78" s="24"/>
      <c r="E78" s="265"/>
      <c r="F78" s="201"/>
      <c r="G78" s="201"/>
      <c r="H78" s="201"/>
      <c r="I78" s="201"/>
      <c r="J78" s="201"/>
      <c r="K78" s="201"/>
      <c r="L78" s="201"/>
      <c r="M78" s="201"/>
      <c r="N78" s="189" t="s">
        <v>131</v>
      </c>
      <c r="O78" s="189"/>
      <c r="P78" s="189"/>
      <c r="Q78" s="189"/>
      <c r="R78" s="388">
        <f>0.33*G45*(SQRT(G41*1000))*R75*R72</f>
        <v>365.85603872276096</v>
      </c>
      <c r="S78" s="388"/>
      <c r="T78" s="388"/>
      <c r="U78" s="388"/>
      <c r="V78" s="198" t="str">
        <f t="shared" si="0"/>
        <v>SI CUMPLE</v>
      </c>
      <c r="W78" s="198"/>
      <c r="X78" s="198"/>
      <c r="Y78" s="198"/>
      <c r="Z78" s="199"/>
      <c r="AA78" s="22"/>
      <c r="AB78" s="22"/>
      <c r="AC78" s="9"/>
    </row>
    <row r="79" spans="2:29" ht="6" customHeight="1" x14ac:dyDescent="0.3">
      <c r="B79" s="8"/>
      <c r="C79" s="24" t="s">
        <v>86</v>
      </c>
      <c r="D79" s="24"/>
      <c r="E79" s="129" t="s">
        <v>156</v>
      </c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93"/>
      <c r="S79" s="193"/>
      <c r="T79" s="193"/>
      <c r="U79" s="193"/>
      <c r="V79" s="139"/>
      <c r="W79" s="139"/>
      <c r="X79" s="139"/>
      <c r="Y79" s="139"/>
      <c r="Z79" s="140"/>
      <c r="AA79" s="22"/>
      <c r="AB79" s="22"/>
      <c r="AC79" s="9"/>
    </row>
    <row r="80" spans="2:29" ht="30" customHeight="1" x14ac:dyDescent="0.3">
      <c r="B80" s="8"/>
      <c r="C80" s="24" t="s">
        <v>86</v>
      </c>
      <c r="D80" s="24"/>
      <c r="E80" s="221" t="s">
        <v>135</v>
      </c>
      <c r="F80" s="187" t="s">
        <v>141</v>
      </c>
      <c r="G80" s="187"/>
      <c r="H80" s="187"/>
      <c r="I80" s="187"/>
      <c r="J80" s="187"/>
      <c r="K80" s="187"/>
      <c r="L80" s="187"/>
      <c r="M80" s="187"/>
      <c r="N80" s="189" t="s">
        <v>136</v>
      </c>
      <c r="O80" s="189"/>
      <c r="P80" s="189"/>
      <c r="Q80" s="189"/>
      <c r="R80" s="389">
        <f>R70*(G50*((G49/2)-(G30/2))-R72)</f>
        <v>-44.039020408163275</v>
      </c>
      <c r="S80" s="389"/>
      <c r="T80" s="389"/>
      <c r="U80" s="389"/>
      <c r="V80" s="185"/>
      <c r="W80" s="185"/>
      <c r="X80" s="185"/>
      <c r="Y80" s="185"/>
      <c r="Z80" s="186"/>
      <c r="AA80" s="22"/>
      <c r="AB80" s="22"/>
      <c r="AC80" s="9"/>
    </row>
    <row r="81" spans="2:31" ht="30" customHeight="1" x14ac:dyDescent="0.3">
      <c r="B81" s="8"/>
      <c r="C81" s="24" t="s">
        <v>86</v>
      </c>
      <c r="D81" s="24"/>
      <c r="E81" s="222"/>
      <c r="F81" s="176" t="s">
        <v>140</v>
      </c>
      <c r="G81" s="176"/>
      <c r="H81" s="176"/>
      <c r="I81" s="176"/>
      <c r="J81" s="176"/>
      <c r="K81" s="176"/>
      <c r="L81" s="176"/>
      <c r="M81" s="176"/>
      <c r="N81" s="189" t="s">
        <v>138</v>
      </c>
      <c r="O81" s="189"/>
      <c r="P81" s="189"/>
      <c r="Q81" s="189"/>
      <c r="R81" s="389">
        <f>0.75*0.17*$G$45*(SQRT($G$41*1000))*$G$50*$R$72</f>
        <v>15.766002016342396</v>
      </c>
      <c r="S81" s="389"/>
      <c r="T81" s="389"/>
      <c r="U81" s="389"/>
      <c r="V81" s="149" t="str">
        <f>IF(R81&gt;=R80,"SI CUMPLE","NO CUMPLE")</f>
        <v>SI CUMPLE</v>
      </c>
      <c r="W81" s="149"/>
      <c r="X81" s="149"/>
      <c r="Y81" s="149"/>
      <c r="Z81" s="150"/>
      <c r="AA81" s="22"/>
      <c r="AB81" s="22"/>
      <c r="AC81" s="9"/>
    </row>
    <row r="82" spans="2:31" ht="30" customHeight="1" x14ac:dyDescent="0.3">
      <c r="B82" s="8"/>
      <c r="C82" s="24" t="s">
        <v>86</v>
      </c>
      <c r="D82" s="24"/>
      <c r="E82" s="222"/>
      <c r="F82" s="187" t="s">
        <v>141</v>
      </c>
      <c r="G82" s="187"/>
      <c r="H82" s="187"/>
      <c r="I82" s="187"/>
      <c r="J82" s="187"/>
      <c r="K82" s="187"/>
      <c r="L82" s="187"/>
      <c r="M82" s="187"/>
      <c r="N82" s="189" t="s">
        <v>137</v>
      </c>
      <c r="O82" s="189"/>
      <c r="P82" s="189"/>
      <c r="Q82" s="189"/>
      <c r="R82" s="389">
        <f>R70*(G49*((G50/2)-(G29/2)-R72))</f>
        <v>-29.351314285714292</v>
      </c>
      <c r="S82" s="389"/>
      <c r="T82" s="389"/>
      <c r="U82" s="389"/>
      <c r="V82" s="253"/>
      <c r="W82" s="253"/>
      <c r="X82" s="253"/>
      <c r="Y82" s="253"/>
      <c r="Z82" s="254"/>
      <c r="AA82" s="22"/>
      <c r="AB82" s="22"/>
      <c r="AC82" s="9"/>
    </row>
    <row r="83" spans="2:31" ht="30" customHeight="1" x14ac:dyDescent="0.3">
      <c r="B83" s="8"/>
      <c r="C83" s="24" t="s">
        <v>86</v>
      </c>
      <c r="D83" s="24"/>
      <c r="E83" s="223"/>
      <c r="F83" s="176" t="s">
        <v>140</v>
      </c>
      <c r="G83" s="176"/>
      <c r="H83" s="176"/>
      <c r="I83" s="176"/>
      <c r="J83" s="176"/>
      <c r="K83" s="176"/>
      <c r="L83" s="176"/>
      <c r="M83" s="176"/>
      <c r="N83" s="189" t="s">
        <v>139</v>
      </c>
      <c r="O83" s="189"/>
      <c r="P83" s="189"/>
      <c r="Q83" s="189"/>
      <c r="R83" s="389">
        <f>0.75*0.17*$G$45*(SQRT($G$41*1000))*$G$49*$R$72</f>
        <v>15.766002016342396</v>
      </c>
      <c r="S83" s="389"/>
      <c r="T83" s="389"/>
      <c r="U83" s="389"/>
      <c r="V83" s="149" t="str">
        <f>IF(R83&gt;=R82,"SI CUMPLE","NO CUMPLE")</f>
        <v>SI CUMPLE</v>
      </c>
      <c r="W83" s="149"/>
      <c r="X83" s="149"/>
      <c r="Y83" s="149"/>
      <c r="Z83" s="150"/>
      <c r="AA83" s="22"/>
      <c r="AB83" s="22"/>
      <c r="AC83" s="9"/>
    </row>
    <row r="84" spans="2:31" ht="6" customHeight="1" x14ac:dyDescent="0.3">
      <c r="B84" s="8"/>
      <c r="C84" s="24" t="s">
        <v>86</v>
      </c>
      <c r="D84" s="24"/>
      <c r="E84" s="130" t="s">
        <v>156</v>
      </c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93"/>
      <c r="S84" s="193"/>
      <c r="T84" s="193"/>
      <c r="U84" s="193"/>
      <c r="V84" s="139"/>
      <c r="W84" s="139"/>
      <c r="X84" s="139"/>
      <c r="Y84" s="139"/>
      <c r="Z84" s="140"/>
      <c r="AA84" s="22"/>
      <c r="AB84" s="22"/>
      <c r="AC84" s="9"/>
    </row>
    <row r="85" spans="2:31" ht="39" customHeight="1" x14ac:dyDescent="0.3">
      <c r="B85" s="8"/>
      <c r="C85" s="24" t="s">
        <v>86</v>
      </c>
      <c r="D85" s="24"/>
      <c r="E85" s="221" t="s">
        <v>152</v>
      </c>
      <c r="F85" s="152" t="s">
        <v>149</v>
      </c>
      <c r="G85" s="152"/>
      <c r="H85" s="152"/>
      <c r="I85" s="152"/>
      <c r="J85" s="152"/>
      <c r="K85" s="152"/>
      <c r="L85" s="152"/>
      <c r="M85" s="152"/>
      <c r="N85" s="185" t="s">
        <v>151</v>
      </c>
      <c r="O85" s="185"/>
      <c r="P85" s="185"/>
      <c r="Q85" s="185"/>
      <c r="R85" s="390">
        <f>(G49/2)-(G29/2)</f>
        <v>0.17499999999999999</v>
      </c>
      <c r="S85" s="390"/>
      <c r="T85" s="390"/>
      <c r="U85" s="390"/>
      <c r="V85" s="185"/>
      <c r="W85" s="185"/>
      <c r="X85" s="185"/>
      <c r="Y85" s="185"/>
      <c r="Z85" s="186"/>
      <c r="AA85" s="22"/>
      <c r="AB85" s="22"/>
      <c r="AC85" s="9"/>
    </row>
    <row r="86" spans="2:31" ht="30" customHeight="1" x14ac:dyDescent="0.3">
      <c r="B86" s="8"/>
      <c r="C86" s="24" t="s">
        <v>86</v>
      </c>
      <c r="D86" s="24"/>
      <c r="E86" s="222"/>
      <c r="F86" s="194" t="s">
        <v>147</v>
      </c>
      <c r="G86" s="194"/>
      <c r="H86" s="194"/>
      <c r="I86" s="194"/>
      <c r="J86" s="194"/>
      <c r="K86" s="194"/>
      <c r="L86" s="194"/>
      <c r="M86" s="194"/>
      <c r="N86" s="185" t="s">
        <v>150</v>
      </c>
      <c r="O86" s="185"/>
      <c r="P86" s="185"/>
      <c r="Q86" s="185"/>
      <c r="R86" s="391">
        <f>R70*G49*((R85^2)/2)</f>
        <v>0.43049999999999999</v>
      </c>
      <c r="S86" s="391"/>
      <c r="T86" s="391"/>
      <c r="U86" s="391"/>
      <c r="V86" s="185"/>
      <c r="W86" s="185"/>
      <c r="X86" s="185"/>
      <c r="Y86" s="185"/>
      <c r="Z86" s="186"/>
      <c r="AA86" s="22"/>
      <c r="AB86" s="22"/>
      <c r="AC86" s="9"/>
    </row>
    <row r="87" spans="2:31" ht="30" customHeight="1" x14ac:dyDescent="0.3">
      <c r="B87" s="8"/>
      <c r="C87" s="24" t="s">
        <v>86</v>
      </c>
      <c r="D87" s="24"/>
      <c r="E87" s="222"/>
      <c r="F87" s="194" t="s">
        <v>148</v>
      </c>
      <c r="G87" s="194"/>
      <c r="H87" s="194"/>
      <c r="I87" s="194"/>
      <c r="J87" s="194"/>
      <c r="K87" s="194"/>
      <c r="L87" s="194"/>
      <c r="M87" s="194"/>
      <c r="N87" s="185" t="s">
        <v>145</v>
      </c>
      <c r="O87" s="185"/>
      <c r="P87" s="185"/>
      <c r="Q87" s="185"/>
      <c r="R87" s="392">
        <f>(((($G$43*1000)*$R$72)-(SQRT(((($G$43*1000)^2)*($R$72^2))-(4*((($G$43*1000)^2)/(1.7*($G$41*1000)*G49))*(R86/0.9)))))/((($G$43*1000)^2)/(0.85*($G$41*1000)*G49)))*1000000</f>
        <v>0.93429332202310122</v>
      </c>
      <c r="S87" s="392" t="e">
        <f>((420000*#REF!)-(SQRT(((420000^2)*(#REF!^2))-(4*((420000^2)/(1.7*21100*S81))*(S83/0.9)))))/((420000^2)/(0.85*21100*S81))</f>
        <v>#REF!</v>
      </c>
      <c r="T87" s="392" t="e">
        <f>((420000*#REF!)-(SQRT(((420000^2)*(#REF!^2))-(4*((420000^2)/(1.7*21100*T81))*(T83/0.9)))))/((420000^2)/(0.85*21100*T81))</f>
        <v>#REF!</v>
      </c>
      <c r="U87" s="392" t="e">
        <f>((420000*#REF!)-(SQRT(((420000^2)*(#REF!^2))-(4*((420000^2)/(1.7*21100*U81))*(U83/0.9)))))/((420000^2)/(0.85*21100*U81))</f>
        <v>#REF!</v>
      </c>
      <c r="V87" s="149" t="str">
        <f>IF(R88&gt;R87,"NO APLICA","SI CUMPLE")</f>
        <v>NO APLICA</v>
      </c>
      <c r="W87" s="149"/>
      <c r="X87" s="149"/>
      <c r="Y87" s="149"/>
      <c r="Z87" s="150"/>
      <c r="AA87" s="22"/>
      <c r="AB87" s="22"/>
      <c r="AC87" s="9"/>
    </row>
    <row r="88" spans="2:31" ht="30" customHeight="1" x14ac:dyDescent="0.3">
      <c r="B88" s="8"/>
      <c r="C88" s="24" t="s">
        <v>86</v>
      </c>
      <c r="D88" s="24"/>
      <c r="E88" s="222"/>
      <c r="F88" s="194" t="s">
        <v>153</v>
      </c>
      <c r="G88" s="194"/>
      <c r="H88" s="194"/>
      <c r="I88" s="194"/>
      <c r="J88" s="194"/>
      <c r="K88" s="194"/>
      <c r="L88" s="194"/>
      <c r="M88" s="194"/>
      <c r="N88" s="185" t="s">
        <v>144</v>
      </c>
      <c r="O88" s="185"/>
      <c r="P88" s="185"/>
      <c r="Q88" s="185"/>
      <c r="R88" s="392">
        <f>0.0018*(G50*1000)*(R72*1000)</f>
        <v>1535.94</v>
      </c>
      <c r="S88" s="392"/>
      <c r="T88" s="392"/>
      <c r="U88" s="392"/>
      <c r="V88" s="149" t="str">
        <f>IF(R88&gt;R87,"SI CUMPLE","NO CUMPLE")</f>
        <v>SI CUMPLE</v>
      </c>
      <c r="W88" s="149"/>
      <c r="X88" s="149"/>
      <c r="Y88" s="149"/>
      <c r="Z88" s="150"/>
      <c r="AA88" s="22"/>
      <c r="AB88" s="22"/>
      <c r="AC88" s="9"/>
    </row>
    <row r="89" spans="2:31" ht="35.4" customHeight="1" x14ac:dyDescent="0.3">
      <c r="B89" s="8"/>
      <c r="C89" s="24" t="s">
        <v>86</v>
      </c>
      <c r="D89" s="24"/>
      <c r="E89" s="222"/>
      <c r="F89" s="187" t="s">
        <v>66</v>
      </c>
      <c r="G89" s="187"/>
      <c r="H89" s="187"/>
      <c r="I89" s="187"/>
      <c r="J89" s="187"/>
      <c r="K89" s="187"/>
      <c r="L89" s="187"/>
      <c r="M89" s="187"/>
      <c r="N89" s="263"/>
      <c r="O89" s="263"/>
      <c r="P89" s="263"/>
      <c r="Q89" s="263"/>
      <c r="R89" s="393">
        <f>ROUNDUP(((MAX(R87,R88)))/LOOKUP(G53,Tablas!C7:C18,Tablas!D7:D18),0)</f>
        <v>8</v>
      </c>
      <c r="S89" s="393"/>
      <c r="T89" s="393"/>
      <c r="U89" s="393"/>
      <c r="V89" s="185"/>
      <c r="W89" s="185"/>
      <c r="X89" s="185"/>
      <c r="Y89" s="185"/>
      <c r="Z89" s="186"/>
      <c r="AA89" s="22"/>
      <c r="AB89" s="22"/>
      <c r="AC89" s="9"/>
    </row>
    <row r="90" spans="2:31" ht="37.200000000000003" customHeight="1" x14ac:dyDescent="0.3">
      <c r="B90" s="8"/>
      <c r="C90" s="24" t="s">
        <v>86</v>
      </c>
      <c r="D90" s="24"/>
      <c r="E90" s="222"/>
      <c r="F90" s="255" t="s">
        <v>67</v>
      </c>
      <c r="G90" s="255"/>
      <c r="H90" s="255"/>
      <c r="I90" s="255"/>
      <c r="J90" s="255"/>
      <c r="K90" s="255"/>
      <c r="L90" s="255"/>
      <c r="M90" s="255"/>
      <c r="N90" s="275" t="s">
        <v>155</v>
      </c>
      <c r="O90" s="263"/>
      <c r="P90" s="263"/>
      <c r="Q90" s="263"/>
      <c r="R90" s="384">
        <f>(G49-(G51*2)-(R89*((LOOKUP(G53,Tablas!C7:C18,Tablas!C7:C18))/1000)))/(R89-1)</f>
        <v>6.0285714285714276E-2</v>
      </c>
      <c r="S90" s="384"/>
      <c r="T90" s="384"/>
      <c r="U90" s="384"/>
      <c r="V90" s="260" t="str">
        <f>IF(AND($R90&lt;0.45,$R90&lt;(3*G48)),"SI CUMPLE","NO CUMPLE")</f>
        <v>SI CUMPLE</v>
      </c>
      <c r="W90" s="260"/>
      <c r="X90" s="260"/>
      <c r="Y90" s="260"/>
      <c r="Z90" s="261"/>
      <c r="AA90" s="22"/>
      <c r="AB90" s="22"/>
      <c r="AC90" s="9"/>
    </row>
    <row r="91" spans="2:31" ht="30" customHeight="1" x14ac:dyDescent="0.3">
      <c r="B91" s="8"/>
      <c r="C91" s="24" t="s">
        <v>86</v>
      </c>
      <c r="D91" s="24"/>
      <c r="E91" s="222"/>
      <c r="F91" s="256" t="s">
        <v>69</v>
      </c>
      <c r="G91" s="257"/>
      <c r="H91" s="257"/>
      <c r="I91" s="257"/>
      <c r="J91" s="257"/>
      <c r="K91" s="257"/>
      <c r="L91" s="257"/>
      <c r="M91" s="257"/>
      <c r="N91" s="200" t="s">
        <v>70</v>
      </c>
      <c r="O91" s="200"/>
      <c r="P91" s="200"/>
      <c r="Q91" s="200"/>
      <c r="R91" s="394">
        <f>(((MAX(R87,R88))/1000000)*(G43*1000))/(0.85*(G41*1000)*G50)</f>
        <v>5.1628235294117641E-2</v>
      </c>
      <c r="S91" s="394"/>
      <c r="T91" s="394"/>
      <c r="U91" s="394"/>
      <c r="V91" s="185"/>
      <c r="W91" s="185"/>
      <c r="X91" s="185"/>
      <c r="Y91" s="185"/>
      <c r="Z91" s="186"/>
      <c r="AA91" s="22"/>
      <c r="AB91" s="22"/>
      <c r="AC91" s="9"/>
    </row>
    <row r="92" spans="2:31" ht="30" customHeight="1" x14ac:dyDescent="0.3">
      <c r="B92" s="8"/>
      <c r="C92" s="24" t="s">
        <v>86</v>
      </c>
      <c r="D92" s="24"/>
      <c r="E92" s="222"/>
      <c r="F92" s="266" t="s">
        <v>71</v>
      </c>
      <c r="G92" s="267"/>
      <c r="H92" s="267"/>
      <c r="I92" s="267"/>
      <c r="J92" s="267"/>
      <c r="K92" s="267"/>
      <c r="L92" s="267"/>
      <c r="M92" s="267"/>
      <c r="N92" s="200" t="s">
        <v>72</v>
      </c>
      <c r="O92" s="200"/>
      <c r="P92" s="200"/>
      <c r="Q92" s="200"/>
      <c r="R92" s="394">
        <f>R91/0.85</f>
        <v>6.0739100346020758E-2</v>
      </c>
      <c r="S92" s="394"/>
      <c r="T92" s="394"/>
      <c r="U92" s="394"/>
      <c r="V92" s="185"/>
      <c r="W92" s="185"/>
      <c r="X92" s="185"/>
      <c r="Y92" s="185"/>
      <c r="Z92" s="186"/>
      <c r="AA92" s="22"/>
      <c r="AB92" s="22"/>
      <c r="AC92" s="9"/>
    </row>
    <row r="93" spans="2:31" ht="30" customHeight="1" thickBot="1" x14ac:dyDescent="0.35">
      <c r="B93" s="8"/>
      <c r="C93" s="24" t="s">
        <v>86</v>
      </c>
      <c r="D93" s="24"/>
      <c r="E93" s="274"/>
      <c r="F93" s="268" t="s">
        <v>73</v>
      </c>
      <c r="G93" s="269"/>
      <c r="H93" s="269"/>
      <c r="I93" s="269"/>
      <c r="J93" s="269"/>
      <c r="K93" s="269"/>
      <c r="L93" s="269"/>
      <c r="M93" s="269"/>
      <c r="N93" s="270" t="s">
        <v>146</v>
      </c>
      <c r="O93" s="270"/>
      <c r="P93" s="270"/>
      <c r="Q93" s="270"/>
      <c r="R93" s="395">
        <f>((R72-R92)/R92)*0.003</f>
        <v>5.720833333333334E-2</v>
      </c>
      <c r="S93" s="395"/>
      <c r="T93" s="395"/>
      <c r="U93" s="395"/>
      <c r="V93" s="272" t="str">
        <f>IF(R93&gt;0.005,"SI CUMPLE","NO CUMPLE")</f>
        <v>SI CUMPLE</v>
      </c>
      <c r="W93" s="272"/>
      <c r="X93" s="272"/>
      <c r="Y93" s="272"/>
      <c r="Z93" s="273"/>
      <c r="AA93" s="22"/>
      <c r="AB93" s="22"/>
      <c r="AC93" s="9"/>
      <c r="AE93" s="87"/>
    </row>
    <row r="94" spans="2:31" ht="38.4" customHeight="1" x14ac:dyDescent="0.3">
      <c r="B94" s="8"/>
      <c r="C94" s="24" t="s">
        <v>86</v>
      </c>
      <c r="D94" s="24"/>
      <c r="E94" s="222" t="s">
        <v>154</v>
      </c>
      <c r="F94" s="283" t="s">
        <v>149</v>
      </c>
      <c r="G94" s="283"/>
      <c r="H94" s="283"/>
      <c r="I94" s="283"/>
      <c r="J94" s="283"/>
      <c r="K94" s="283"/>
      <c r="L94" s="283"/>
      <c r="M94" s="283"/>
      <c r="N94" s="282" t="s">
        <v>151</v>
      </c>
      <c r="O94" s="282"/>
      <c r="P94" s="282"/>
      <c r="Q94" s="282"/>
      <c r="R94" s="396">
        <f>(G50/2)-(G30/2)</f>
        <v>0.17499999999999999</v>
      </c>
      <c r="S94" s="396"/>
      <c r="T94" s="396"/>
      <c r="U94" s="396"/>
      <c r="V94" s="278"/>
      <c r="W94" s="278"/>
      <c r="X94" s="278"/>
      <c r="Y94" s="278"/>
      <c r="Z94" s="279"/>
      <c r="AA94" s="22"/>
      <c r="AB94" s="22"/>
      <c r="AC94" s="9"/>
    </row>
    <row r="95" spans="2:31" ht="31.2" customHeight="1" x14ac:dyDescent="0.3">
      <c r="B95" s="8"/>
      <c r="C95" s="24" t="s">
        <v>86</v>
      </c>
      <c r="D95" s="24"/>
      <c r="E95" s="222"/>
      <c r="F95" s="194" t="s">
        <v>147</v>
      </c>
      <c r="G95" s="194"/>
      <c r="H95" s="194"/>
      <c r="I95" s="194"/>
      <c r="J95" s="194"/>
      <c r="K95" s="194"/>
      <c r="L95" s="194"/>
      <c r="M95" s="194"/>
      <c r="N95" s="185" t="s">
        <v>150</v>
      </c>
      <c r="O95" s="185"/>
      <c r="P95" s="185"/>
      <c r="Q95" s="185"/>
      <c r="R95" s="391">
        <f>R70*G50*((R94^2)/2)</f>
        <v>0.43049999999999999</v>
      </c>
      <c r="S95" s="391"/>
      <c r="T95" s="391"/>
      <c r="U95" s="391"/>
      <c r="V95" s="276"/>
      <c r="W95" s="276"/>
      <c r="X95" s="276"/>
      <c r="Y95" s="276"/>
      <c r="Z95" s="277"/>
      <c r="AA95" s="22"/>
      <c r="AB95" s="22"/>
      <c r="AC95" s="9"/>
    </row>
    <row r="96" spans="2:31" ht="31.2" customHeight="1" x14ac:dyDescent="0.3">
      <c r="B96" s="8"/>
      <c r="C96" s="24" t="s">
        <v>86</v>
      </c>
      <c r="D96" s="24"/>
      <c r="E96" s="222"/>
      <c r="F96" s="194" t="s">
        <v>148</v>
      </c>
      <c r="G96" s="194"/>
      <c r="H96" s="194"/>
      <c r="I96" s="194"/>
      <c r="J96" s="194"/>
      <c r="K96" s="194"/>
      <c r="L96" s="194"/>
      <c r="M96" s="194"/>
      <c r="N96" s="185" t="s">
        <v>145</v>
      </c>
      <c r="O96" s="185"/>
      <c r="P96" s="185"/>
      <c r="Q96" s="185"/>
      <c r="R96" s="392">
        <f>(((($G$43*1000)*$R$72)-(SQRT(((($G$43*1000)^2)*($R$72^2))-(4*((($G$43*1000)^2)/(1.7*($G$41*1000)*G50))*(R95/0.9)))))/((($G$43*1000)^2)/(0.85*($G$41*1000)*G50)))*1000000</f>
        <v>0.93429332202310122</v>
      </c>
      <c r="S96" s="392" t="e">
        <f>((420000*#REF!)-(SQRT(((420000^2)*(#REF!^2))-(4*((420000^2)/(1.7*21100*S90))*(S92/0.9)))))/((420000^2)/(0.85*21100*S90))</f>
        <v>#REF!</v>
      </c>
      <c r="T96" s="392" t="e">
        <f>((420000*#REF!)-(SQRT(((420000^2)*(#REF!^2))-(4*((420000^2)/(1.7*21100*T90))*(T92/0.9)))))/((420000^2)/(0.85*21100*T90))</f>
        <v>#REF!</v>
      </c>
      <c r="U96" s="392" t="e">
        <f>((420000*#REF!)-(SQRT(((420000^2)*(#REF!^2))-(4*((420000^2)/(1.7*21100*U90))*(U92/0.9)))))/((420000^2)/(0.85*21100*U90))</f>
        <v>#REF!</v>
      </c>
      <c r="V96" s="149" t="str">
        <f>IF(R97&gt;R96,"NO APLICA","SI CUMPLE")</f>
        <v>NO APLICA</v>
      </c>
      <c r="W96" s="149"/>
      <c r="X96" s="149"/>
      <c r="Y96" s="149"/>
      <c r="Z96" s="150"/>
      <c r="AA96" s="22"/>
      <c r="AB96" s="22"/>
      <c r="AC96" s="9"/>
    </row>
    <row r="97" spans="2:29" ht="31.2" customHeight="1" x14ac:dyDescent="0.3">
      <c r="B97" s="8"/>
      <c r="C97" s="24" t="s">
        <v>86</v>
      </c>
      <c r="D97" s="24"/>
      <c r="E97" s="222"/>
      <c r="F97" s="194" t="s">
        <v>153</v>
      </c>
      <c r="G97" s="194"/>
      <c r="H97" s="194"/>
      <c r="I97" s="194"/>
      <c r="J97" s="194"/>
      <c r="K97" s="194"/>
      <c r="L97" s="194"/>
      <c r="M97" s="194"/>
      <c r="N97" s="185" t="s">
        <v>144</v>
      </c>
      <c r="O97" s="185"/>
      <c r="P97" s="185"/>
      <c r="Q97" s="185"/>
      <c r="R97" s="392">
        <f>0.0018*(G49*1000)*(R72*1000)</f>
        <v>1535.94</v>
      </c>
      <c r="S97" s="392"/>
      <c r="T97" s="392"/>
      <c r="U97" s="392"/>
      <c r="V97" s="149" t="str">
        <f>IF(R97&gt;R96,"SI CUMPLE","NO CUMPLE")</f>
        <v>SI CUMPLE</v>
      </c>
      <c r="W97" s="149"/>
      <c r="X97" s="149"/>
      <c r="Y97" s="149"/>
      <c r="Z97" s="150"/>
      <c r="AA97" s="22"/>
      <c r="AB97" s="22"/>
      <c r="AC97" s="9"/>
    </row>
    <row r="98" spans="2:29" ht="31.2" customHeight="1" x14ac:dyDescent="0.3">
      <c r="B98" s="8"/>
      <c r="C98" s="24" t="s">
        <v>86</v>
      </c>
      <c r="D98" s="24"/>
      <c r="E98" s="222"/>
      <c r="F98" s="187" t="s">
        <v>79</v>
      </c>
      <c r="G98" s="187"/>
      <c r="H98" s="187"/>
      <c r="I98" s="187"/>
      <c r="J98" s="187"/>
      <c r="K98" s="187"/>
      <c r="L98" s="187"/>
      <c r="M98" s="187"/>
      <c r="N98" s="263"/>
      <c r="O98" s="263"/>
      <c r="P98" s="263"/>
      <c r="Q98" s="263"/>
      <c r="R98" s="393">
        <f>ROUNDUP(((MAX(R96,R97)))/LOOKUP(G52,Tablas!C7:C18,Tablas!D7:D18),0)</f>
        <v>14</v>
      </c>
      <c r="S98" s="393"/>
      <c r="T98" s="393"/>
      <c r="U98" s="393"/>
      <c r="V98" s="278"/>
      <c r="W98" s="278"/>
      <c r="X98" s="278"/>
      <c r="Y98" s="278"/>
      <c r="Z98" s="279"/>
      <c r="AA98" s="22"/>
      <c r="AB98" s="22"/>
      <c r="AC98" s="9"/>
    </row>
    <row r="99" spans="2:29" ht="31.2" customHeight="1" x14ac:dyDescent="0.3">
      <c r="B99" s="8"/>
      <c r="C99" s="24" t="s">
        <v>86</v>
      </c>
      <c r="D99" s="24"/>
      <c r="E99" s="222"/>
      <c r="F99" s="255" t="s">
        <v>80</v>
      </c>
      <c r="G99" s="255"/>
      <c r="H99" s="255"/>
      <c r="I99" s="255"/>
      <c r="J99" s="255"/>
      <c r="K99" s="255"/>
      <c r="L99" s="255"/>
      <c r="M99" s="255"/>
      <c r="N99" s="263" t="s">
        <v>68</v>
      </c>
      <c r="O99" s="263"/>
      <c r="P99" s="263"/>
      <c r="Q99" s="263"/>
      <c r="R99" s="384">
        <f>(G50-(G51*2)-(R98*((LOOKUP(G52,Tablas!C7:C18,Tablas!C7:C18))/1000)))/(R98-1)</f>
        <v>2.9384615384615377E-2</v>
      </c>
      <c r="S99" s="384"/>
      <c r="T99" s="384"/>
      <c r="U99" s="384"/>
      <c r="V99" s="260" t="str">
        <f>IF(AND($R99&lt;0.45,$R99&lt;(3*G48)),"SI CUMPLE","NO CUMPLE")</f>
        <v>SI CUMPLE</v>
      </c>
      <c r="W99" s="260"/>
      <c r="X99" s="260"/>
      <c r="Y99" s="260"/>
      <c r="Z99" s="261"/>
      <c r="AA99" s="22"/>
      <c r="AB99" s="22"/>
      <c r="AC99" s="9"/>
    </row>
    <row r="100" spans="2:29" ht="31.2" customHeight="1" x14ac:dyDescent="0.3">
      <c r="B100" s="8"/>
      <c r="C100" s="24" t="s">
        <v>86</v>
      </c>
      <c r="D100" s="24"/>
      <c r="E100" s="222"/>
      <c r="F100" s="256" t="s">
        <v>69</v>
      </c>
      <c r="G100" s="257"/>
      <c r="H100" s="257"/>
      <c r="I100" s="257"/>
      <c r="J100" s="257"/>
      <c r="K100" s="257"/>
      <c r="L100" s="257"/>
      <c r="M100" s="257"/>
      <c r="N100" s="200" t="s">
        <v>70</v>
      </c>
      <c r="O100" s="200"/>
      <c r="P100" s="200"/>
      <c r="Q100" s="200"/>
      <c r="R100" s="394">
        <f>(((MAX(R96,R97))/1000000)*(G43*1000))/(0.85*(G41*1000)*G49)</f>
        <v>5.1628235294117641E-2</v>
      </c>
      <c r="S100" s="394"/>
      <c r="T100" s="394"/>
      <c r="U100" s="394"/>
      <c r="V100" s="278"/>
      <c r="W100" s="278"/>
      <c r="X100" s="278"/>
      <c r="Y100" s="278"/>
      <c r="Z100" s="279"/>
      <c r="AA100" s="22"/>
      <c r="AB100" s="22"/>
      <c r="AC100" s="9"/>
    </row>
    <row r="101" spans="2:29" ht="31.2" customHeight="1" x14ac:dyDescent="0.3">
      <c r="B101" s="8"/>
      <c r="C101" s="24" t="s">
        <v>86</v>
      </c>
      <c r="D101" s="24"/>
      <c r="E101" s="222"/>
      <c r="F101" s="266" t="s">
        <v>71</v>
      </c>
      <c r="G101" s="267"/>
      <c r="H101" s="267"/>
      <c r="I101" s="267"/>
      <c r="J101" s="267"/>
      <c r="K101" s="267"/>
      <c r="L101" s="267"/>
      <c r="M101" s="267"/>
      <c r="N101" s="200" t="s">
        <v>72</v>
      </c>
      <c r="O101" s="200"/>
      <c r="P101" s="200"/>
      <c r="Q101" s="200"/>
      <c r="R101" s="394">
        <f>R100/0.85</f>
        <v>6.0739100346020758E-2</v>
      </c>
      <c r="S101" s="394"/>
      <c r="T101" s="394"/>
      <c r="U101" s="394"/>
      <c r="V101" s="276"/>
      <c r="W101" s="276"/>
      <c r="X101" s="276"/>
      <c r="Y101" s="276"/>
      <c r="Z101" s="277"/>
      <c r="AA101" s="22"/>
      <c r="AB101" s="22"/>
      <c r="AC101" s="9"/>
    </row>
    <row r="102" spans="2:29" ht="31.2" customHeight="1" x14ac:dyDescent="0.3">
      <c r="B102" s="8"/>
      <c r="C102" s="24" t="s">
        <v>86</v>
      </c>
      <c r="D102" s="24"/>
      <c r="E102" s="223"/>
      <c r="F102" s="284" t="s">
        <v>73</v>
      </c>
      <c r="G102" s="187"/>
      <c r="H102" s="187"/>
      <c r="I102" s="187"/>
      <c r="J102" s="187"/>
      <c r="K102" s="187"/>
      <c r="L102" s="187"/>
      <c r="M102" s="187"/>
      <c r="N102" s="185" t="s">
        <v>146</v>
      </c>
      <c r="O102" s="185"/>
      <c r="P102" s="185"/>
      <c r="Q102" s="185"/>
      <c r="R102" s="397">
        <f>((R72-R101)/R101)*0.003</f>
        <v>5.720833333333334E-2</v>
      </c>
      <c r="S102" s="397"/>
      <c r="T102" s="397"/>
      <c r="U102" s="397"/>
      <c r="V102" s="149" t="str">
        <f>IF(R102&gt;0.005,"SI CUMPLE","NO CUMPLE")</f>
        <v>SI CUMPLE</v>
      </c>
      <c r="W102" s="149"/>
      <c r="X102" s="149"/>
      <c r="Y102" s="149"/>
      <c r="Z102" s="150"/>
      <c r="AA102" s="22"/>
      <c r="AB102" s="22"/>
      <c r="AC102" s="9"/>
    </row>
    <row r="103" spans="2:29" ht="6" customHeight="1" x14ac:dyDescent="0.3">
      <c r="B103" s="8"/>
      <c r="C103" s="24" t="s">
        <v>86</v>
      </c>
      <c r="D103" s="24"/>
      <c r="E103" s="131" t="s">
        <v>156</v>
      </c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3"/>
      <c r="S103" s="133"/>
      <c r="T103" s="133"/>
      <c r="U103" s="133"/>
      <c r="V103" s="132"/>
      <c r="W103" s="132"/>
      <c r="X103" s="132"/>
      <c r="Y103" s="132"/>
      <c r="Z103" s="115"/>
      <c r="AA103" s="22"/>
      <c r="AB103" s="22"/>
      <c r="AC103" s="9"/>
    </row>
    <row r="104" spans="2:29" ht="46.2" customHeight="1" x14ac:dyDescent="0.3">
      <c r="B104" s="8"/>
      <c r="C104" s="24" t="s">
        <v>86</v>
      </c>
      <c r="D104" s="24"/>
      <c r="E104" s="285" t="s">
        <v>162</v>
      </c>
      <c r="F104" s="157" t="s">
        <v>158</v>
      </c>
      <c r="G104" s="157"/>
      <c r="H104" s="157"/>
      <c r="I104" s="157"/>
      <c r="J104" s="157"/>
      <c r="K104" s="157"/>
      <c r="L104" s="157"/>
      <c r="M104" s="157"/>
      <c r="N104" s="185" t="s">
        <v>160</v>
      </c>
      <c r="O104" s="185"/>
      <c r="P104" s="185"/>
      <c r="Q104" s="185"/>
      <c r="R104" s="384">
        <f>(($G$43*$G$46*$G$47)/((IF(LOOKUP(G53,Tablas!C7:C18,Tablas!D7:D18)&lt;=201.1,"2,1","1,7")*$G$45*SQRT($G$41)))*((LOOKUP(G53,Tablas!C7:C18,Tablas!C7:C18))/1000))</f>
        <v>0.69829724875517563</v>
      </c>
      <c r="S104" s="384"/>
      <c r="T104" s="384"/>
      <c r="U104" s="384"/>
      <c r="V104" s="145" t="str">
        <f>IF(R104&lt;=((G50/2)-(G30/2)-G51),"NO REQUIERE GANCHOS","SI REQUIERE GANCHOS")</f>
        <v>SI REQUIERE GANCHOS</v>
      </c>
      <c r="W104" s="145"/>
      <c r="X104" s="145"/>
      <c r="Y104" s="145"/>
      <c r="Z104" s="146"/>
      <c r="AA104" s="22"/>
      <c r="AB104" s="22"/>
      <c r="AC104" s="9"/>
    </row>
    <row r="105" spans="2:29" ht="44.4" customHeight="1" x14ac:dyDescent="0.3">
      <c r="B105" s="8"/>
      <c r="C105" s="24" t="s">
        <v>86</v>
      </c>
      <c r="D105" s="24"/>
      <c r="E105" s="285"/>
      <c r="F105" s="157" t="s">
        <v>164</v>
      </c>
      <c r="G105" s="157"/>
      <c r="H105" s="157"/>
      <c r="I105" s="157"/>
      <c r="J105" s="157"/>
      <c r="K105" s="157"/>
      <c r="L105" s="157"/>
      <c r="M105" s="157"/>
      <c r="N105" s="185" t="s">
        <v>165</v>
      </c>
      <c r="O105" s="185"/>
      <c r="P105" s="185"/>
      <c r="Q105" s="185"/>
      <c r="R105" s="398">
        <f>(IF((R104&gt;((G50/2)-(G30/2)-G51)),((LOOKUP('DISEÑO ZAPATA # 39'!$G$53,Tablas!C7:C18,Tablas!A7:A18))*5),(0)))/100</f>
        <v>0.3</v>
      </c>
      <c r="S105" s="398"/>
      <c r="T105" s="398"/>
      <c r="U105" s="398"/>
      <c r="V105" s="145"/>
      <c r="W105" s="145"/>
      <c r="X105" s="145"/>
      <c r="Y105" s="145"/>
      <c r="Z105" s="146"/>
      <c r="AA105" s="22"/>
      <c r="AB105" s="22"/>
      <c r="AC105" s="9"/>
    </row>
    <row r="106" spans="2:29" ht="51.6" customHeight="1" x14ac:dyDescent="0.3">
      <c r="B106" s="8"/>
      <c r="C106" s="24" t="s">
        <v>86</v>
      </c>
      <c r="D106" s="24"/>
      <c r="E106" s="285"/>
      <c r="F106" s="157" t="s">
        <v>159</v>
      </c>
      <c r="G106" s="157"/>
      <c r="H106" s="157"/>
      <c r="I106" s="157"/>
      <c r="J106" s="157"/>
      <c r="K106" s="157"/>
      <c r="L106" s="157"/>
      <c r="M106" s="157"/>
      <c r="N106" s="185" t="s">
        <v>161</v>
      </c>
      <c r="O106" s="185"/>
      <c r="P106" s="185"/>
      <c r="Q106" s="185"/>
      <c r="R106" s="384">
        <f>(($G$43*$G$46*$G$47)/((IF(LOOKUP(G52,Tablas!C8:C19,Tablas!D8:D19)&lt;=201.1,"2,1","1,7")*$G$45*SQRT($G$41)))*((LOOKUP(G52,Tablas!C8:C19,Tablas!C8:C19))/1000))</f>
        <v>0.52372293656638169</v>
      </c>
      <c r="S106" s="384"/>
      <c r="T106" s="384"/>
      <c r="U106" s="384"/>
      <c r="V106" s="145" t="str">
        <f>IF(R106&lt;=((G49/2)-(G29/2)-G51),"NO REQUIERE GANCHOS","SI REQUIERE GANCHOS")</f>
        <v>SI REQUIERE GANCHOS</v>
      </c>
      <c r="W106" s="145"/>
      <c r="X106" s="145"/>
      <c r="Y106" s="145"/>
      <c r="Z106" s="146"/>
      <c r="AA106" s="22"/>
      <c r="AB106" s="22"/>
      <c r="AC106" s="9"/>
    </row>
    <row r="107" spans="2:29" ht="52.95" customHeight="1" x14ac:dyDescent="0.3">
      <c r="B107" s="8"/>
      <c r="C107" s="24" t="s">
        <v>86</v>
      </c>
      <c r="D107" s="24"/>
      <c r="E107" s="285"/>
      <c r="F107" s="156" t="s">
        <v>164</v>
      </c>
      <c r="G107" s="157"/>
      <c r="H107" s="157"/>
      <c r="I107" s="157"/>
      <c r="J107" s="157"/>
      <c r="K107" s="157"/>
      <c r="L107" s="157"/>
      <c r="M107" s="157"/>
      <c r="N107" s="154" t="s">
        <v>166</v>
      </c>
      <c r="O107" s="154"/>
      <c r="P107" s="154"/>
      <c r="Q107" s="154"/>
      <c r="R107" s="398">
        <f>(IF((R106&gt;((G49/2)-(G29/2)-G51)),((LOOKUP('DISEÑO ZAPATA # 39'!$G$52,Tablas!C9:C20,Tablas!A9:A20))*5),(0)))/100</f>
        <v>0.25</v>
      </c>
      <c r="S107" s="398"/>
      <c r="T107" s="398"/>
      <c r="U107" s="398"/>
      <c r="V107" s="154"/>
      <c r="W107" s="154"/>
      <c r="X107" s="154"/>
      <c r="Y107" s="154"/>
      <c r="Z107" s="155"/>
      <c r="AA107" s="22"/>
      <c r="AB107" s="22"/>
      <c r="AC107" s="9"/>
    </row>
    <row r="108" spans="2:29" ht="6" customHeight="1" x14ac:dyDescent="0.3">
      <c r="B108" s="8"/>
      <c r="C108" s="24" t="s">
        <v>86</v>
      </c>
      <c r="D108" s="24"/>
      <c r="E108" s="131" t="s">
        <v>156</v>
      </c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72"/>
      <c r="Q108" s="172"/>
      <c r="R108" s="173"/>
      <c r="S108" s="173"/>
      <c r="T108" s="173"/>
      <c r="U108" s="173"/>
      <c r="V108" s="172"/>
      <c r="W108" s="172"/>
      <c r="X108" s="172"/>
      <c r="Y108" s="172"/>
      <c r="Z108" s="174"/>
      <c r="AA108" s="22"/>
      <c r="AB108" s="22"/>
      <c r="AC108" s="9"/>
    </row>
    <row r="109" spans="2:29" ht="34.950000000000003" customHeight="1" x14ac:dyDescent="0.3">
      <c r="B109" s="8"/>
      <c r="C109" s="24" t="s">
        <v>86</v>
      </c>
      <c r="D109" s="24"/>
      <c r="E109" s="286" t="s">
        <v>195</v>
      </c>
      <c r="F109" s="175" t="s">
        <v>293</v>
      </c>
      <c r="G109" s="176"/>
      <c r="H109" s="176"/>
      <c r="I109" s="176"/>
      <c r="J109" s="176"/>
      <c r="K109" s="176"/>
      <c r="L109" s="176"/>
      <c r="M109" s="176"/>
      <c r="N109" s="177" t="s">
        <v>173</v>
      </c>
      <c r="O109" s="177"/>
      <c r="P109" s="177"/>
      <c r="Q109" s="177"/>
      <c r="R109" s="399">
        <f>G29*G30</f>
        <v>0.12249999999999998</v>
      </c>
      <c r="S109" s="399"/>
      <c r="T109" s="399"/>
      <c r="U109" s="399"/>
      <c r="V109" s="179"/>
      <c r="W109" s="179"/>
      <c r="X109" s="179"/>
      <c r="Y109" s="179"/>
      <c r="Z109" s="180"/>
      <c r="AA109" s="22"/>
      <c r="AB109" s="22"/>
      <c r="AC109" s="9"/>
    </row>
    <row r="110" spans="2:29" ht="36" customHeight="1" x14ac:dyDescent="0.3">
      <c r="B110" s="8"/>
      <c r="C110" s="24" t="s">
        <v>86</v>
      </c>
      <c r="D110" s="24"/>
      <c r="E110" s="287"/>
      <c r="F110" s="151" t="s">
        <v>178</v>
      </c>
      <c r="G110" s="152"/>
      <c r="H110" s="152"/>
      <c r="I110" s="152"/>
      <c r="J110" s="152"/>
      <c r="K110" s="152"/>
      <c r="L110" s="152"/>
      <c r="M110" s="152"/>
      <c r="N110" s="149" t="s">
        <v>174</v>
      </c>
      <c r="O110" s="149"/>
      <c r="P110" s="149"/>
      <c r="Q110" s="149"/>
      <c r="R110" s="386">
        <f>(MIN(G49:G50))*(MIN(G49:G50))</f>
        <v>0.48999999999999994</v>
      </c>
      <c r="S110" s="386"/>
      <c r="T110" s="386"/>
      <c r="U110" s="386"/>
      <c r="V110" s="154"/>
      <c r="W110" s="154"/>
      <c r="X110" s="154"/>
      <c r="Y110" s="154"/>
      <c r="Z110" s="155"/>
      <c r="AA110" s="22"/>
      <c r="AB110" s="22"/>
      <c r="AC110" s="9"/>
    </row>
    <row r="111" spans="2:29" ht="36" customHeight="1" x14ac:dyDescent="0.3">
      <c r="B111" s="8"/>
      <c r="C111" s="24" t="s">
        <v>86</v>
      </c>
      <c r="D111" s="24" t="s">
        <v>86</v>
      </c>
      <c r="E111" s="287"/>
      <c r="F111" s="169" t="s">
        <v>179</v>
      </c>
      <c r="G111" s="170"/>
      <c r="H111" s="170"/>
      <c r="I111" s="170"/>
      <c r="J111" s="170"/>
      <c r="K111" s="170"/>
      <c r="L111" s="170"/>
      <c r="M111" s="170"/>
      <c r="N111" s="161" t="s">
        <v>180</v>
      </c>
      <c r="O111" s="161"/>
      <c r="P111" s="161"/>
      <c r="Q111" s="161"/>
      <c r="R111" s="400">
        <f>SQRT(R110/R109)</f>
        <v>2</v>
      </c>
      <c r="S111" s="400"/>
      <c r="T111" s="400"/>
      <c r="U111" s="400"/>
      <c r="V111" s="166"/>
      <c r="W111" s="166"/>
      <c r="X111" s="166"/>
      <c r="Y111" s="166"/>
      <c r="Z111" s="167"/>
      <c r="AA111" s="22"/>
      <c r="AB111" s="22"/>
      <c r="AC111" s="9"/>
    </row>
    <row r="112" spans="2:29" ht="25.95" customHeight="1" x14ac:dyDescent="0.3">
      <c r="B112" s="8"/>
      <c r="C112" s="24" t="s">
        <v>86</v>
      </c>
      <c r="D112" s="24"/>
      <c r="E112" s="287"/>
      <c r="F112" s="156" t="s">
        <v>184</v>
      </c>
      <c r="G112" s="157"/>
      <c r="H112" s="157"/>
      <c r="I112" s="157"/>
      <c r="J112" s="157"/>
      <c r="K112" s="157"/>
      <c r="L112" s="157"/>
      <c r="M112" s="157"/>
      <c r="N112" s="149" t="s">
        <v>176</v>
      </c>
      <c r="O112" s="149"/>
      <c r="P112" s="149"/>
      <c r="Q112" s="149"/>
      <c r="R112" s="387">
        <f>(0.65*(0.85*(G41*1000)*R109)*(IF(R111&gt;2,(2),(R111))))</f>
        <v>2842.6124999999997</v>
      </c>
      <c r="S112" s="387"/>
      <c r="T112" s="387"/>
      <c r="U112" s="387"/>
      <c r="V112" s="149" t="str">
        <f>IF(R114&lt;=R112,"SI CUMPLE","NO CUMPLE")</f>
        <v>SI CUMPLE</v>
      </c>
      <c r="W112" s="149"/>
      <c r="X112" s="149"/>
      <c r="Y112" s="149"/>
      <c r="Z112" s="150"/>
      <c r="AA112" s="22"/>
      <c r="AB112" s="22"/>
      <c r="AC112" s="9"/>
    </row>
    <row r="113" spans="2:29" ht="25.95" customHeight="1" x14ac:dyDescent="0.3">
      <c r="B113" s="8"/>
      <c r="C113" s="24" t="s">
        <v>86</v>
      </c>
      <c r="D113" s="24"/>
      <c r="E113" s="287"/>
      <c r="F113" s="159" t="s">
        <v>185</v>
      </c>
      <c r="G113" s="160"/>
      <c r="H113" s="160"/>
      <c r="I113" s="160"/>
      <c r="J113" s="160"/>
      <c r="K113" s="160"/>
      <c r="L113" s="160"/>
      <c r="M113" s="160"/>
      <c r="N113" s="161" t="s">
        <v>175</v>
      </c>
      <c r="O113" s="161"/>
      <c r="P113" s="161"/>
      <c r="Q113" s="161"/>
      <c r="R113" s="401">
        <f>(0.65*(0.85*(G42*1000)*R109))</f>
        <v>1421.3062499999999</v>
      </c>
      <c r="S113" s="401"/>
      <c r="T113" s="401"/>
      <c r="U113" s="401"/>
      <c r="V113" s="161" t="str">
        <f>IF(R114&lt;=R113,"SI CUMPLE","NO CUMPLE")</f>
        <v>SI CUMPLE</v>
      </c>
      <c r="W113" s="161"/>
      <c r="X113" s="161"/>
      <c r="Y113" s="161"/>
      <c r="Z113" s="163"/>
      <c r="AA113" s="22"/>
      <c r="AB113" s="22"/>
      <c r="AC113" s="9"/>
    </row>
    <row r="114" spans="2:29" ht="25.95" customHeight="1" x14ac:dyDescent="0.3">
      <c r="B114" s="8"/>
      <c r="C114" s="24" t="s">
        <v>86</v>
      </c>
      <c r="D114" s="24"/>
      <c r="E114" s="287"/>
      <c r="F114" s="156" t="s">
        <v>97</v>
      </c>
      <c r="G114" s="157"/>
      <c r="H114" s="157"/>
      <c r="I114" s="157"/>
      <c r="J114" s="157"/>
      <c r="K114" s="157"/>
      <c r="L114" s="157"/>
      <c r="M114" s="157"/>
      <c r="N114" s="164" t="s">
        <v>26</v>
      </c>
      <c r="O114" s="164"/>
      <c r="P114" s="164"/>
      <c r="Q114" s="164"/>
      <c r="R114" s="387">
        <f>G35</f>
        <v>19.68</v>
      </c>
      <c r="S114" s="388"/>
      <c r="T114" s="388"/>
      <c r="U114" s="388"/>
      <c r="V114" s="154"/>
      <c r="W114" s="154"/>
      <c r="X114" s="154"/>
      <c r="Y114" s="154"/>
      <c r="Z114" s="155"/>
      <c r="AA114" s="22"/>
      <c r="AB114" s="22"/>
      <c r="AC114" s="9"/>
    </row>
    <row r="115" spans="2:29" ht="25.95" customHeight="1" x14ac:dyDescent="0.3">
      <c r="B115" s="8"/>
      <c r="C115" s="24" t="s">
        <v>86</v>
      </c>
      <c r="D115" s="24"/>
      <c r="E115" s="287"/>
      <c r="F115" s="159" t="s">
        <v>186</v>
      </c>
      <c r="G115" s="160"/>
      <c r="H115" s="160"/>
      <c r="I115" s="160"/>
      <c r="J115" s="160"/>
      <c r="K115" s="160"/>
      <c r="L115" s="160"/>
      <c r="M115" s="160"/>
      <c r="N115" s="161" t="s">
        <v>187</v>
      </c>
      <c r="O115" s="161"/>
      <c r="P115" s="161"/>
      <c r="Q115" s="161"/>
      <c r="R115" s="402">
        <f>IF(AND(R112&gt;R114,R113&gt;R114),((0.005*R109)*1000000),(((R114*1000)-(MIN(R112:U113)))/(0.65*G43)))</f>
        <v>612.5</v>
      </c>
      <c r="S115" s="402"/>
      <c r="T115" s="402"/>
      <c r="U115" s="402"/>
      <c r="V115" s="166"/>
      <c r="W115" s="166"/>
      <c r="X115" s="166"/>
      <c r="Y115" s="166"/>
      <c r="Z115" s="167"/>
      <c r="AA115" s="22"/>
      <c r="AB115" s="22"/>
      <c r="AC115" s="9"/>
    </row>
    <row r="116" spans="2:29" ht="25.95" customHeight="1" x14ac:dyDescent="0.3">
      <c r="B116" s="8"/>
      <c r="C116" s="24" t="s">
        <v>86</v>
      </c>
      <c r="D116" s="24"/>
      <c r="E116" s="287"/>
      <c r="F116" s="156" t="s">
        <v>191</v>
      </c>
      <c r="G116" s="157"/>
      <c r="H116" s="157"/>
      <c r="I116" s="157"/>
      <c r="J116" s="157"/>
      <c r="K116" s="157"/>
      <c r="L116" s="157"/>
      <c r="M116" s="157"/>
      <c r="N116" s="149"/>
      <c r="O116" s="149"/>
      <c r="P116" s="149"/>
      <c r="Q116" s="149"/>
      <c r="R116" s="393">
        <f>ROUNDUP(R115/LOOKUP(G56,Tablas!C7:C18,Tablas!D7:D18),0)</f>
        <v>8</v>
      </c>
      <c r="S116" s="393"/>
      <c r="T116" s="393"/>
      <c r="U116" s="393"/>
      <c r="V116" s="149" t="str">
        <f>IF(R116&lt;4,"NO CUMPLE","SI CUMPLE")</f>
        <v>SI CUMPLE</v>
      </c>
      <c r="W116" s="149"/>
      <c r="X116" s="149"/>
      <c r="Y116" s="149"/>
      <c r="Z116" s="150"/>
      <c r="AA116" s="22"/>
      <c r="AB116" s="22"/>
      <c r="AC116" s="9"/>
    </row>
    <row r="117" spans="2:29" ht="39" customHeight="1" x14ac:dyDescent="0.3">
      <c r="B117" s="8"/>
      <c r="C117" s="24" t="s">
        <v>86</v>
      </c>
      <c r="D117" s="24"/>
      <c r="E117" s="287"/>
      <c r="F117" s="256" t="s">
        <v>192</v>
      </c>
      <c r="G117" s="257"/>
      <c r="H117" s="257"/>
      <c r="I117" s="257"/>
      <c r="J117" s="257"/>
      <c r="K117" s="257"/>
      <c r="L117" s="257"/>
      <c r="M117" s="257"/>
      <c r="N117" s="260" t="s">
        <v>193</v>
      </c>
      <c r="O117" s="260"/>
      <c r="P117" s="260"/>
      <c r="Q117" s="260"/>
      <c r="R117" s="398">
        <f>((LOOKUP(G56,Tablas!C7:C18,Tablas!A7:A18))*5)/100</f>
        <v>0.2</v>
      </c>
      <c r="S117" s="398"/>
      <c r="T117" s="398"/>
      <c r="U117" s="398"/>
      <c r="V117" s="137"/>
      <c r="W117" s="137"/>
      <c r="X117" s="137"/>
      <c r="Y117" s="137"/>
      <c r="Z117" s="141"/>
      <c r="AA117" s="22"/>
      <c r="AB117" s="22"/>
      <c r="AC117" s="9"/>
    </row>
    <row r="118" spans="2:29" ht="39" customHeight="1" x14ac:dyDescent="0.3">
      <c r="B118" s="8"/>
      <c r="C118" s="24" t="s">
        <v>86</v>
      </c>
      <c r="D118" s="24"/>
      <c r="E118" s="287"/>
      <c r="F118" s="284" t="s">
        <v>197</v>
      </c>
      <c r="G118" s="187"/>
      <c r="H118" s="187"/>
      <c r="I118" s="187"/>
      <c r="J118" s="187"/>
      <c r="K118" s="187"/>
      <c r="L118" s="187"/>
      <c r="M118" s="187"/>
      <c r="N118" s="144" t="s">
        <v>190</v>
      </c>
      <c r="O118" s="144"/>
      <c r="P118" s="144"/>
      <c r="Q118" s="144"/>
      <c r="R118" s="384">
        <f>((G43*G46*G47)/((IF(LOOKUP($G$56,Tablas!C7:C18,Tablas!D7:D18)&lt;=201.1,"2,1","1,7"))*G45*SQRT(G41)))*(LOOKUP($G$56,Tablas!C7:C18,Tablas!C7:C18)/1000)</f>
        <v>0.43643578047198472</v>
      </c>
      <c r="S118" s="384"/>
      <c r="T118" s="384"/>
      <c r="U118" s="384"/>
      <c r="V118" s="144" t="str">
        <f>IF(R118&gt;R72,"NO CUMPLE","SI CUMPLE")</f>
        <v>SI CUMPLE</v>
      </c>
      <c r="W118" s="144"/>
      <c r="X118" s="144"/>
      <c r="Y118" s="144"/>
      <c r="Z118" s="289"/>
      <c r="AA118" s="22"/>
      <c r="AB118" s="22"/>
      <c r="AC118" s="9"/>
    </row>
    <row r="119" spans="2:29" ht="42" customHeight="1" x14ac:dyDescent="0.3">
      <c r="B119" s="8"/>
      <c r="C119" s="24" t="s">
        <v>86</v>
      </c>
      <c r="D119" s="24"/>
      <c r="E119" s="287"/>
      <c r="F119" s="148" t="s">
        <v>196</v>
      </c>
      <c r="G119" s="148"/>
      <c r="H119" s="148"/>
      <c r="I119" s="148"/>
      <c r="J119" s="148"/>
      <c r="K119" s="148"/>
      <c r="L119" s="148"/>
      <c r="M119" s="148"/>
      <c r="N119" s="147" t="s">
        <v>190</v>
      </c>
      <c r="O119" s="144"/>
      <c r="P119" s="144"/>
      <c r="Q119" s="144"/>
      <c r="R119" s="384">
        <f>R118</f>
        <v>0.43643578047198472</v>
      </c>
      <c r="S119" s="384"/>
      <c r="T119" s="384"/>
      <c r="U119" s="384"/>
      <c r="V119" s="145" t="str">
        <f>IF(R119&gt;R120,"SE TOMA COMO Ld DENTRO DE LA COLUMNA","NO SE TOMA COMO Ld DENTRO DE LA COLUMNA")</f>
        <v>SE TOMA COMO Ld DENTRO DE LA COLUMNA</v>
      </c>
      <c r="W119" s="145"/>
      <c r="X119" s="145"/>
      <c r="Y119" s="145"/>
      <c r="Z119" s="146"/>
      <c r="AA119" s="22"/>
      <c r="AB119" s="22"/>
      <c r="AC119" s="9"/>
    </row>
    <row r="120" spans="2:29" ht="45" customHeight="1" x14ac:dyDescent="0.3">
      <c r="B120" s="8"/>
      <c r="C120" s="24" t="s">
        <v>86</v>
      </c>
      <c r="D120" s="24"/>
      <c r="E120" s="288"/>
      <c r="F120" s="148"/>
      <c r="G120" s="148"/>
      <c r="H120" s="148"/>
      <c r="I120" s="148"/>
      <c r="J120" s="148"/>
      <c r="K120" s="148"/>
      <c r="L120" s="148"/>
      <c r="M120" s="148"/>
      <c r="N120" s="147" t="s">
        <v>194</v>
      </c>
      <c r="O120" s="144"/>
      <c r="P120" s="144"/>
      <c r="Q120" s="144"/>
      <c r="R120" s="389">
        <f>IF(G43&lt;=420,((0.071*(G43)*(LOOKUP(G56,Tablas!C7:C18,Tablas!C7:C18)))/1000),(((0.13*G43)-24)*((LOOKUP(G56,Tablas!C7:C18,Tablas!D7:D18))/1000)))</f>
        <v>0.29819999999999997</v>
      </c>
      <c r="S120" s="389"/>
      <c r="T120" s="389"/>
      <c r="U120" s="389"/>
      <c r="V120" s="145" t="str">
        <f>IF(R119&gt;R120,"NO SE TOMA COMO Ld DENTRO DE LA COLUMNA","SE TOMA COMO Ld DENTRO DE LA COLUMNA")</f>
        <v>NO SE TOMA COMO Ld DENTRO DE LA COLUMNA</v>
      </c>
      <c r="W120" s="145"/>
      <c r="X120" s="145"/>
      <c r="Y120" s="145"/>
      <c r="Z120" s="146"/>
      <c r="AA120" s="22"/>
      <c r="AB120" s="22"/>
      <c r="AC120" s="9"/>
    </row>
    <row r="121" spans="2:29" ht="78.599999999999994" customHeight="1" x14ac:dyDescent="0.3">
      <c r="B121" s="14"/>
      <c r="C121" s="77" t="s">
        <v>86</v>
      </c>
      <c r="D121" s="7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6"/>
    </row>
  </sheetData>
  <mergeCells count="266">
    <mergeCell ref="F119:M120"/>
    <mergeCell ref="N119:Q119"/>
    <mergeCell ref="R119:U119"/>
    <mergeCell ref="V119:Z119"/>
    <mergeCell ref="N120:Q120"/>
    <mergeCell ref="R120:U120"/>
    <mergeCell ref="V120:Z120"/>
    <mergeCell ref="F117:M117"/>
    <mergeCell ref="N117:Q117"/>
    <mergeCell ref="R117:U117"/>
    <mergeCell ref="V117:Z117"/>
    <mergeCell ref="F118:M118"/>
    <mergeCell ref="N118:Q118"/>
    <mergeCell ref="R118:U118"/>
    <mergeCell ref="V118:Z118"/>
    <mergeCell ref="F115:M115"/>
    <mergeCell ref="N115:Q115"/>
    <mergeCell ref="R115:U115"/>
    <mergeCell ref="V115:Z115"/>
    <mergeCell ref="F116:M116"/>
    <mergeCell ref="N116:Q116"/>
    <mergeCell ref="R116:U116"/>
    <mergeCell ref="V116:Z116"/>
    <mergeCell ref="F113:M113"/>
    <mergeCell ref="N113:Q113"/>
    <mergeCell ref="R113:U113"/>
    <mergeCell ref="V113:Z113"/>
    <mergeCell ref="F114:M114"/>
    <mergeCell ref="N114:Q114"/>
    <mergeCell ref="R114:U114"/>
    <mergeCell ref="V114:Z114"/>
    <mergeCell ref="N111:Q111"/>
    <mergeCell ref="R111:U111"/>
    <mergeCell ref="V111:Z111"/>
    <mergeCell ref="F112:M112"/>
    <mergeCell ref="N112:Q112"/>
    <mergeCell ref="R112:U112"/>
    <mergeCell ref="V112:Z112"/>
    <mergeCell ref="E109:E120"/>
    <mergeCell ref="F109:M109"/>
    <mergeCell ref="N109:Q109"/>
    <mergeCell ref="R109:U109"/>
    <mergeCell ref="V109:Z109"/>
    <mergeCell ref="F110:M110"/>
    <mergeCell ref="N110:Q110"/>
    <mergeCell ref="R110:U110"/>
    <mergeCell ref="V110:Z110"/>
    <mergeCell ref="F111:M111"/>
    <mergeCell ref="F107:M107"/>
    <mergeCell ref="N107:Q107"/>
    <mergeCell ref="R107:U107"/>
    <mergeCell ref="V107:Z107"/>
    <mergeCell ref="F108:M108"/>
    <mergeCell ref="N108:Q108"/>
    <mergeCell ref="R108:U108"/>
    <mergeCell ref="V108:Z108"/>
    <mergeCell ref="N105:Q105"/>
    <mergeCell ref="R105:U105"/>
    <mergeCell ref="V105:Z105"/>
    <mergeCell ref="F106:M106"/>
    <mergeCell ref="N106:Q106"/>
    <mergeCell ref="R106:U106"/>
    <mergeCell ref="V106:Z106"/>
    <mergeCell ref="F102:M102"/>
    <mergeCell ref="N102:Q102"/>
    <mergeCell ref="R102:U102"/>
    <mergeCell ref="V102:Z102"/>
    <mergeCell ref="E104:E107"/>
    <mergeCell ref="F104:M104"/>
    <mergeCell ref="N104:Q104"/>
    <mergeCell ref="R104:U104"/>
    <mergeCell ref="V104:Z104"/>
    <mergeCell ref="F105:M105"/>
    <mergeCell ref="F100:M100"/>
    <mergeCell ref="N100:Q100"/>
    <mergeCell ref="R100:U100"/>
    <mergeCell ref="V100:Z100"/>
    <mergeCell ref="F101:M101"/>
    <mergeCell ref="N101:Q101"/>
    <mergeCell ref="R101:U101"/>
    <mergeCell ref="V101:Z101"/>
    <mergeCell ref="F98:M98"/>
    <mergeCell ref="N98:Q98"/>
    <mergeCell ref="R98:U98"/>
    <mergeCell ref="V98:Z98"/>
    <mergeCell ref="F99:M99"/>
    <mergeCell ref="N99:Q99"/>
    <mergeCell ref="R99:U99"/>
    <mergeCell ref="V99:Z99"/>
    <mergeCell ref="N96:Q96"/>
    <mergeCell ref="R96:U96"/>
    <mergeCell ref="V96:Z96"/>
    <mergeCell ref="F97:M97"/>
    <mergeCell ref="N97:Q97"/>
    <mergeCell ref="R97:U97"/>
    <mergeCell ref="V97:Z97"/>
    <mergeCell ref="E94:E102"/>
    <mergeCell ref="F94:M94"/>
    <mergeCell ref="N94:Q94"/>
    <mergeCell ref="R94:U94"/>
    <mergeCell ref="V94:Z94"/>
    <mergeCell ref="F95:M95"/>
    <mergeCell ref="N95:Q95"/>
    <mergeCell ref="R95:U95"/>
    <mergeCell ref="V95:Z95"/>
    <mergeCell ref="F96:M96"/>
    <mergeCell ref="F92:M92"/>
    <mergeCell ref="N92:Q92"/>
    <mergeCell ref="R92:U92"/>
    <mergeCell ref="V92:Z92"/>
    <mergeCell ref="F93:M93"/>
    <mergeCell ref="N93:Q93"/>
    <mergeCell ref="R93:U93"/>
    <mergeCell ref="V93:Z93"/>
    <mergeCell ref="F90:M90"/>
    <mergeCell ref="N90:Q90"/>
    <mergeCell ref="R90:U90"/>
    <mergeCell ref="V90:Z90"/>
    <mergeCell ref="F91:M91"/>
    <mergeCell ref="N91:Q91"/>
    <mergeCell ref="R91:U91"/>
    <mergeCell ref="V91:Z91"/>
    <mergeCell ref="F88:M88"/>
    <mergeCell ref="N88:Q88"/>
    <mergeCell ref="R88:U88"/>
    <mergeCell ref="V88:Z88"/>
    <mergeCell ref="F89:M89"/>
    <mergeCell ref="N89:Q89"/>
    <mergeCell ref="R89:U89"/>
    <mergeCell ref="V89:Z89"/>
    <mergeCell ref="N86:Q86"/>
    <mergeCell ref="R86:U86"/>
    <mergeCell ref="V86:Z86"/>
    <mergeCell ref="F87:M87"/>
    <mergeCell ref="N87:Q87"/>
    <mergeCell ref="R87:U87"/>
    <mergeCell ref="V87:Z87"/>
    <mergeCell ref="F84:M84"/>
    <mergeCell ref="N84:Q84"/>
    <mergeCell ref="R84:U84"/>
    <mergeCell ref="V84:Z84"/>
    <mergeCell ref="E85:E93"/>
    <mergeCell ref="F85:M85"/>
    <mergeCell ref="N85:Q85"/>
    <mergeCell ref="R85:U85"/>
    <mergeCell ref="V85:Z85"/>
    <mergeCell ref="F86:M86"/>
    <mergeCell ref="N82:Q82"/>
    <mergeCell ref="R82:U82"/>
    <mergeCell ref="V82:Z82"/>
    <mergeCell ref="F83:M83"/>
    <mergeCell ref="N83:Q83"/>
    <mergeCell ref="R83:U83"/>
    <mergeCell ref="V83:Z83"/>
    <mergeCell ref="E80:E83"/>
    <mergeCell ref="F80:M80"/>
    <mergeCell ref="N80:Q80"/>
    <mergeCell ref="R80:U80"/>
    <mergeCell ref="V80:Z80"/>
    <mergeCell ref="F81:M81"/>
    <mergeCell ref="N81:Q81"/>
    <mergeCell ref="R81:U81"/>
    <mergeCell ref="V81:Z81"/>
    <mergeCell ref="F82:M82"/>
    <mergeCell ref="V77:Z77"/>
    <mergeCell ref="N78:Q78"/>
    <mergeCell ref="R78:U78"/>
    <mergeCell ref="V78:Z78"/>
    <mergeCell ref="F79:M79"/>
    <mergeCell ref="N79:Q79"/>
    <mergeCell ref="R79:U79"/>
    <mergeCell ref="V79:Z79"/>
    <mergeCell ref="F75:M75"/>
    <mergeCell ref="N75:Q75"/>
    <mergeCell ref="R75:U75"/>
    <mergeCell ref="V75:Z75"/>
    <mergeCell ref="F76:M78"/>
    <mergeCell ref="N76:Q76"/>
    <mergeCell ref="R76:U76"/>
    <mergeCell ref="V76:Z76"/>
    <mergeCell ref="N77:Q77"/>
    <mergeCell ref="R77:U77"/>
    <mergeCell ref="N73:Q73"/>
    <mergeCell ref="R73:U73"/>
    <mergeCell ref="V73:Z73"/>
    <mergeCell ref="F74:M74"/>
    <mergeCell ref="N74:Q74"/>
    <mergeCell ref="R74:U74"/>
    <mergeCell ref="V74:Z74"/>
    <mergeCell ref="F71:M71"/>
    <mergeCell ref="N71:Q71"/>
    <mergeCell ref="R71:U71"/>
    <mergeCell ref="V71:Z71"/>
    <mergeCell ref="E72:E78"/>
    <mergeCell ref="F72:M72"/>
    <mergeCell ref="N72:Q72"/>
    <mergeCell ref="R72:U72"/>
    <mergeCell ref="V72:Z72"/>
    <mergeCell ref="F73:M73"/>
    <mergeCell ref="F69:M69"/>
    <mergeCell ref="N69:Q69"/>
    <mergeCell ref="R69:U69"/>
    <mergeCell ref="V69:Z69"/>
    <mergeCell ref="F70:M70"/>
    <mergeCell ref="N70:Q70"/>
    <mergeCell ref="R70:U70"/>
    <mergeCell ref="V70:Z70"/>
    <mergeCell ref="N67:Q67"/>
    <mergeCell ref="R67:U67"/>
    <mergeCell ref="V67:Z67"/>
    <mergeCell ref="F68:M68"/>
    <mergeCell ref="N68:Q68"/>
    <mergeCell ref="R68:U68"/>
    <mergeCell ref="V68:Z68"/>
    <mergeCell ref="F65:M65"/>
    <mergeCell ref="N65:Q65"/>
    <mergeCell ref="R65:U65"/>
    <mergeCell ref="V65:Z65"/>
    <mergeCell ref="E66:E70"/>
    <mergeCell ref="F66:M66"/>
    <mergeCell ref="N66:Q66"/>
    <mergeCell ref="R66:U66"/>
    <mergeCell ref="V66:Z66"/>
    <mergeCell ref="F67:M67"/>
    <mergeCell ref="H33:J33"/>
    <mergeCell ref="R35:U35"/>
    <mergeCell ref="E40:G40"/>
    <mergeCell ref="H48:K48"/>
    <mergeCell ref="H49:K50"/>
    <mergeCell ref="H51:K51"/>
    <mergeCell ref="U27:W27"/>
    <mergeCell ref="H29:J29"/>
    <mergeCell ref="M29:P29"/>
    <mergeCell ref="X30:Z30"/>
    <mergeCell ref="H31:J31"/>
    <mergeCell ref="M31:P31"/>
    <mergeCell ref="R31:T31"/>
    <mergeCell ref="Z31:AB31"/>
    <mergeCell ref="F21:G21"/>
    <mergeCell ref="E23:G23"/>
    <mergeCell ref="E24:E25"/>
    <mergeCell ref="F24:F25"/>
    <mergeCell ref="G24:G25"/>
    <mergeCell ref="U26:W26"/>
    <mergeCell ref="E18:G18"/>
    <mergeCell ref="P18:AB18"/>
    <mergeCell ref="F19:G19"/>
    <mergeCell ref="P19:V19"/>
    <mergeCell ref="W19:AB19"/>
    <mergeCell ref="F20:G20"/>
    <mergeCell ref="J8:P8"/>
    <mergeCell ref="Q8:AB8"/>
    <mergeCell ref="E11:J11"/>
    <mergeCell ref="F12:J12"/>
    <mergeCell ref="F13:J13"/>
    <mergeCell ref="F14:J14"/>
    <mergeCell ref="E3:AB3"/>
    <mergeCell ref="E4:I8"/>
    <mergeCell ref="J4:T4"/>
    <mergeCell ref="U4:W4"/>
    <mergeCell ref="X4:AB4"/>
    <mergeCell ref="J5:T5"/>
    <mergeCell ref="U5:W5"/>
    <mergeCell ref="X5:AB5"/>
    <mergeCell ref="J6:P7"/>
    <mergeCell ref="Q6:AB7"/>
  </mergeCells>
  <conditionalFormatting sqref="H48:K48">
    <cfRule type="containsText" dxfId="69" priority="34" operator="containsText" text="NO CUMPLE">
      <formula>NOT(ISERROR(SEARCH("NO CUMPLE",H48)))</formula>
    </cfRule>
    <cfRule type="containsText" dxfId="68" priority="35" operator="containsText" text="SI CUMPLE">
      <formula>NOT(ISERROR(SEARCH("SI CUMPLE",H48)))</formula>
    </cfRule>
  </conditionalFormatting>
  <conditionalFormatting sqref="H49:K50">
    <cfRule type="containsText" dxfId="67" priority="32" operator="containsText" text="NO CUMPLE">
      <formula>NOT(ISERROR(SEARCH("NO CUMPLE",H49)))</formula>
    </cfRule>
    <cfRule type="containsText" dxfId="66" priority="33" operator="containsText" text="SI CUMPLE">
      <formula>NOT(ISERROR(SEARCH("SI CUMPLE",H49)))</formula>
    </cfRule>
  </conditionalFormatting>
  <conditionalFormatting sqref="V76:Z78">
    <cfRule type="containsText" dxfId="65" priority="30" operator="containsText" text="SI CUMPLE">
      <formula>NOT(ISERROR(SEARCH("SI CUMPLE",V76)))</formula>
    </cfRule>
    <cfRule type="containsText" dxfId="64" priority="31" operator="containsText" text="NO CUMPLE">
      <formula>NOT(ISERROR(SEARCH("NO CUMPLE",V76)))</formula>
    </cfRule>
  </conditionalFormatting>
  <conditionalFormatting sqref="V81:Z81 V83:Z83">
    <cfRule type="containsText" dxfId="63" priority="28" operator="containsText" text="NO CUMPLE">
      <formula>NOT(ISERROR(SEARCH("NO CUMPLE",V81)))</formula>
    </cfRule>
    <cfRule type="containsText" dxfId="62" priority="29" operator="containsText" text="SI CUMPLE">
      <formula>NOT(ISERROR(SEARCH("SI CUMPLE",V81)))</formula>
    </cfRule>
  </conditionalFormatting>
  <conditionalFormatting sqref="V87:Z88">
    <cfRule type="containsText" dxfId="61" priority="26" operator="containsText" text="SI CUMPLE">
      <formula>NOT(ISERROR(SEARCH("SI CUMPLE",V87)))</formula>
    </cfRule>
    <cfRule type="containsText" dxfId="60" priority="27" operator="containsText" text="NO CUMPLE">
      <formula>NOT(ISERROR(SEARCH("NO CUMPLE",V87)))</formula>
    </cfRule>
  </conditionalFormatting>
  <conditionalFormatting sqref="V90:Z90">
    <cfRule type="containsText" dxfId="59" priority="24" operator="containsText" text="SI CUMPLE">
      <formula>NOT(ISERROR(SEARCH("SI CUMPLE",V90)))</formula>
    </cfRule>
    <cfRule type="containsText" dxfId="58" priority="25" operator="containsText" text="NO CUMPLE">
      <formula>NOT(ISERROR(SEARCH("NO CUMPLE",V90)))</formula>
    </cfRule>
  </conditionalFormatting>
  <conditionalFormatting sqref="V93:Z93">
    <cfRule type="containsText" dxfId="57" priority="22" operator="containsText" text="NO CUMPLE">
      <formula>NOT(ISERROR(SEARCH("NO CUMPLE",V93)))</formula>
    </cfRule>
    <cfRule type="containsText" dxfId="56" priority="23" operator="containsText" text="SI CUMPLE">
      <formula>NOT(ISERROR(SEARCH("SI CUMPLE",V93)))</formula>
    </cfRule>
  </conditionalFormatting>
  <conditionalFormatting sqref="V96:Z97">
    <cfRule type="containsText" dxfId="55" priority="20" operator="containsText" text="SI CUMPLE">
      <formula>NOT(ISERROR(SEARCH("SI CUMPLE",V96)))</formula>
    </cfRule>
    <cfRule type="containsText" dxfId="54" priority="21" operator="containsText" text="NO CUMPLE">
      <formula>NOT(ISERROR(SEARCH("NO CUMPLE",V96)))</formula>
    </cfRule>
  </conditionalFormatting>
  <conditionalFormatting sqref="H51:K51">
    <cfRule type="containsText" dxfId="53" priority="18" operator="containsText" text="SI CUMPLE">
      <formula>NOT(ISERROR(SEARCH("SI CUMPLE",H51)))</formula>
    </cfRule>
    <cfRule type="containsText" dxfId="52" priority="19" operator="containsText" text="NO CUMPLE">
      <formula>NOT(ISERROR(SEARCH("NO CUMPLE",H51)))</formula>
    </cfRule>
  </conditionalFormatting>
  <conditionalFormatting sqref="V102:Z102">
    <cfRule type="containsText" dxfId="51" priority="16" operator="containsText" text="NO CUMPLE">
      <formula>NOT(ISERROR(SEARCH("NO CUMPLE",V102)))</formula>
    </cfRule>
    <cfRule type="containsText" dxfId="50" priority="17" operator="containsText" text="SI CUMPLE">
      <formula>NOT(ISERROR(SEARCH("SI CUMPLE",V102)))</formula>
    </cfRule>
  </conditionalFormatting>
  <conditionalFormatting sqref="V99:Z99">
    <cfRule type="containsText" dxfId="49" priority="14" operator="containsText" text="SI CUMPLE">
      <formula>NOT(ISERROR(SEARCH("SI CUMPLE",V99)))</formula>
    </cfRule>
    <cfRule type="containsText" dxfId="48" priority="15" operator="containsText" text="NO CUMPLE">
      <formula>NOT(ISERROR(SEARCH("NO CUMPLE",V99)))</formula>
    </cfRule>
  </conditionalFormatting>
  <conditionalFormatting sqref="V104:Z104 V106:Z106 V105">
    <cfRule type="containsText" dxfId="47" priority="10" operator="containsText" text="SI">
      <formula>NOT(ISERROR(SEARCH("SI",V104)))</formula>
    </cfRule>
    <cfRule type="containsText" dxfId="46" priority="11" operator="containsText" text="NO">
      <formula>NOT(ISERROR(SEARCH("NO",V104)))</formula>
    </cfRule>
  </conditionalFormatting>
  <conditionalFormatting sqref="V104:Z104 V106:Z106 V105">
    <cfRule type="containsText" dxfId="45" priority="12" operator="containsText" text="SI CUMPLE">
      <formula>NOT(ISERROR(SEARCH("SI CUMPLE",V104)))</formula>
    </cfRule>
    <cfRule type="containsText" dxfId="44" priority="13" operator="containsText" text="NO CUMPLE">
      <formula>NOT(ISERROR(SEARCH("NO CUMPLE",V104)))</formula>
    </cfRule>
  </conditionalFormatting>
  <conditionalFormatting sqref="V112:Z113">
    <cfRule type="containsText" dxfId="43" priority="8" operator="containsText" text="SI CUMPLE">
      <formula>NOT(ISERROR(SEARCH("SI CUMPLE",V112)))</formula>
    </cfRule>
    <cfRule type="containsText" dxfId="42" priority="9" operator="containsText" text="NO CUMPLE">
      <formula>NOT(ISERROR(SEARCH("NO CUMPLE",V112)))</formula>
    </cfRule>
  </conditionalFormatting>
  <conditionalFormatting sqref="V116:Z116">
    <cfRule type="containsText" dxfId="41" priority="6" operator="containsText" text="SI CUMPLE">
      <formula>NOT(ISERROR(SEARCH("SI CUMPLE",V116)))</formula>
    </cfRule>
    <cfRule type="containsText" dxfId="40" priority="7" operator="containsText" text="NO CUMPLE">
      <formula>NOT(ISERROR(SEARCH("NO CUMPLE",V116)))</formula>
    </cfRule>
  </conditionalFormatting>
  <conditionalFormatting sqref="V118:Z118">
    <cfRule type="containsText" dxfId="39" priority="4" operator="containsText" text="SI CUMPLE">
      <formula>NOT(ISERROR(SEARCH("SI CUMPLE",V118)))</formula>
    </cfRule>
    <cfRule type="containsText" dxfId="38" priority="5" operator="containsText" text="NO CUMPLE">
      <formula>NOT(ISERROR(SEARCH("NO CUMPLE",V118)))</formula>
    </cfRule>
  </conditionalFormatting>
  <conditionalFormatting sqref="V119:Z120">
    <cfRule type="containsText" dxfId="37" priority="2" operator="containsText" text="NO SE TOMA COMO Ld DENTRO DE LA COLUMNA">
      <formula>NOT(ISERROR(SEARCH("NO SE TOMA COMO Ld DENTRO DE LA COLUMNA",V119)))</formula>
    </cfRule>
    <cfRule type="containsText" dxfId="36" priority="3" operator="containsText" text="SE TOMA COMO Ld DENTRO DE LA COLUMNA">
      <formula>NOT(ISERROR(SEARCH("SE TOMA COMO Ld DENTRO DE LA COLUMNA",V119)))</formula>
    </cfRule>
  </conditionalFormatting>
  <conditionalFormatting sqref="V87:Z87 V96:Z96">
    <cfRule type="cellIs" dxfId="35" priority="1" operator="equal">
      <formula>"NO APLICA"</formula>
    </cfRule>
  </conditionalFormatting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78A0E4C8-F082-4A61-A603-91E1DC340B35}">
          <x14:formula1>
            <xm:f>Tablas!$M$7:$M$9</xm:f>
          </x14:formula1>
          <xm:sqref>G55</xm:sqref>
        </x14:dataValidation>
        <x14:dataValidation type="list" allowBlank="1" showInputMessage="1" showErrorMessage="1" xr:uid="{915DCB13-518D-4158-9157-A471C45840E1}">
          <x14:formula1>
            <xm:f>Tablas!$C$7:$C$18</xm:f>
          </x14:formula1>
          <xm:sqref>G52:G53 G31 G56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8DEB5-AA0D-4622-B22D-F51CCAD65529}">
  <dimension ref="B1:AE121"/>
  <sheetViews>
    <sheetView showGridLines="0" topLeftCell="A31" zoomScale="68" zoomScaleNormal="68" workbookViewId="0">
      <selection activeCell="T48" sqref="T48"/>
    </sheetView>
  </sheetViews>
  <sheetFormatPr baseColWidth="10" defaultRowHeight="14.4" x14ac:dyDescent="0.3"/>
  <cols>
    <col min="1" max="1" width="6.44140625" customWidth="1"/>
    <col min="2" max="2" width="3.109375" customWidth="1"/>
    <col min="3" max="3" width="7.33203125" customWidth="1"/>
    <col min="4" max="4" width="0.6640625" customWidth="1"/>
    <col min="5" max="5" width="34.5546875" customWidth="1"/>
    <col min="6" max="6" width="11.5546875" customWidth="1"/>
    <col min="7" max="7" width="14" customWidth="1"/>
    <col min="8" max="8" width="4.5546875" customWidth="1"/>
    <col min="9" max="9" width="4" customWidth="1"/>
    <col min="10" max="10" width="4.88671875" customWidth="1"/>
    <col min="11" max="11" width="4.109375" customWidth="1"/>
    <col min="12" max="12" width="3.88671875" customWidth="1"/>
    <col min="13" max="13" width="3.6640625" customWidth="1"/>
    <col min="14" max="14" width="3.88671875" customWidth="1"/>
    <col min="15" max="17" width="4.44140625" customWidth="1"/>
    <col min="18" max="18" width="4.109375" customWidth="1"/>
    <col min="19" max="19" width="4.5546875" customWidth="1"/>
    <col min="20" max="20" width="4.109375" customWidth="1"/>
    <col min="21" max="21" width="8.88671875" customWidth="1"/>
    <col min="22" max="22" width="5.33203125" customWidth="1"/>
    <col min="23" max="23" width="4.6640625" customWidth="1"/>
    <col min="24" max="24" width="3.5546875" customWidth="1"/>
    <col min="25" max="25" width="4.33203125" customWidth="1"/>
    <col min="26" max="26" width="5" customWidth="1"/>
    <col min="27" max="27" width="4.33203125" customWidth="1"/>
    <col min="28" max="28" width="4.6640625" customWidth="1"/>
    <col min="29" max="29" width="10.6640625" customWidth="1"/>
    <col min="30" max="30" width="6.6640625" customWidth="1"/>
    <col min="31" max="16383" width="0" hidden="1" customWidth="1"/>
  </cols>
  <sheetData>
    <row r="1" spans="2:29" x14ac:dyDescent="0.3"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</row>
    <row r="2" spans="2:29" x14ac:dyDescent="0.3">
      <c r="B2" s="8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9"/>
    </row>
    <row r="3" spans="2:29" ht="39.6" customHeight="1" x14ac:dyDescent="0.3">
      <c r="B3" s="8"/>
      <c r="C3" s="22"/>
      <c r="D3" s="22"/>
      <c r="E3" s="250" t="s">
        <v>1</v>
      </c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9"/>
    </row>
    <row r="4" spans="2:29" ht="20.399999999999999" customHeight="1" x14ac:dyDescent="0.3">
      <c r="B4" s="8"/>
      <c r="C4" s="22"/>
      <c r="D4" s="22"/>
      <c r="E4" s="241" t="s">
        <v>0</v>
      </c>
      <c r="F4" s="242"/>
      <c r="G4" s="242"/>
      <c r="H4" s="242"/>
      <c r="I4" s="243"/>
      <c r="J4" s="234" t="s">
        <v>2</v>
      </c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 t="s">
        <v>3</v>
      </c>
      <c r="V4" s="234"/>
      <c r="W4" s="234"/>
      <c r="X4" s="234">
        <v>21610117</v>
      </c>
      <c r="Y4" s="234"/>
      <c r="Z4" s="234"/>
      <c r="AA4" s="234"/>
      <c r="AB4" s="234"/>
      <c r="AC4" s="9"/>
    </row>
    <row r="5" spans="2:29" ht="20.399999999999999" customHeight="1" x14ac:dyDescent="0.3">
      <c r="B5" s="8"/>
      <c r="C5" s="22"/>
      <c r="D5" s="22"/>
      <c r="E5" s="247"/>
      <c r="F5" s="248"/>
      <c r="G5" s="248"/>
      <c r="H5" s="248"/>
      <c r="I5" s="249"/>
      <c r="J5" s="234" t="s">
        <v>4</v>
      </c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 t="s">
        <v>5</v>
      </c>
      <c r="V5" s="234"/>
      <c r="W5" s="234"/>
      <c r="X5" s="234">
        <v>21610040</v>
      </c>
      <c r="Y5" s="234"/>
      <c r="Z5" s="234"/>
      <c r="AA5" s="234"/>
      <c r="AB5" s="234"/>
      <c r="AC5" s="9"/>
    </row>
    <row r="6" spans="2:29" ht="40.200000000000003" customHeight="1" x14ac:dyDescent="0.3">
      <c r="B6" s="8"/>
      <c r="C6" s="22"/>
      <c r="D6" s="22"/>
      <c r="E6" s="247"/>
      <c r="F6" s="248"/>
      <c r="G6" s="248"/>
      <c r="H6" s="248"/>
      <c r="I6" s="249"/>
      <c r="J6" s="236" t="s">
        <v>294</v>
      </c>
      <c r="K6" s="197"/>
      <c r="L6" s="197"/>
      <c r="M6" s="197"/>
      <c r="N6" s="197"/>
      <c r="O6" s="197"/>
      <c r="P6" s="237"/>
      <c r="Q6" s="241" t="s">
        <v>295</v>
      </c>
      <c r="R6" s="242"/>
      <c r="S6" s="242"/>
      <c r="T6" s="242"/>
      <c r="U6" s="242"/>
      <c r="V6" s="242"/>
      <c r="W6" s="242"/>
      <c r="X6" s="242"/>
      <c r="Y6" s="242"/>
      <c r="Z6" s="242"/>
      <c r="AA6" s="242"/>
      <c r="AB6" s="243"/>
      <c r="AC6" s="9"/>
    </row>
    <row r="7" spans="2:29" ht="34.200000000000003" customHeight="1" x14ac:dyDescent="0.3">
      <c r="B7" s="8"/>
      <c r="C7" s="22"/>
      <c r="D7" s="22"/>
      <c r="E7" s="247"/>
      <c r="F7" s="248"/>
      <c r="G7" s="248"/>
      <c r="H7" s="248"/>
      <c r="I7" s="249"/>
      <c r="J7" s="238"/>
      <c r="K7" s="239"/>
      <c r="L7" s="239"/>
      <c r="M7" s="239"/>
      <c r="N7" s="239"/>
      <c r="O7" s="239"/>
      <c r="P7" s="240"/>
      <c r="Q7" s="244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6"/>
      <c r="AC7" s="9"/>
    </row>
    <row r="8" spans="2:29" ht="25.2" customHeight="1" x14ac:dyDescent="0.3">
      <c r="B8" s="8"/>
      <c r="C8" s="22"/>
      <c r="D8" s="22"/>
      <c r="E8" s="244"/>
      <c r="F8" s="245"/>
      <c r="G8" s="245"/>
      <c r="H8" s="245"/>
      <c r="I8" s="246"/>
      <c r="J8" s="234" t="s">
        <v>297</v>
      </c>
      <c r="K8" s="234"/>
      <c r="L8" s="234"/>
      <c r="M8" s="234"/>
      <c r="N8" s="234"/>
      <c r="O8" s="234"/>
      <c r="P8" s="234"/>
      <c r="Q8" s="234" t="s">
        <v>296</v>
      </c>
      <c r="R8" s="234"/>
      <c r="S8" s="234"/>
      <c r="T8" s="234"/>
      <c r="U8" s="234"/>
      <c r="V8" s="234"/>
      <c r="W8" s="234"/>
      <c r="X8" s="234"/>
      <c r="Y8" s="234"/>
      <c r="Z8" s="234"/>
      <c r="AA8" s="234"/>
      <c r="AB8" s="234"/>
      <c r="AC8" s="9"/>
    </row>
    <row r="9" spans="2:29" x14ac:dyDescent="0.3">
      <c r="B9" s="8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9"/>
    </row>
    <row r="10" spans="2:29" x14ac:dyDescent="0.3">
      <c r="B10" s="8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9"/>
    </row>
    <row r="11" spans="2:29" ht="31.2" customHeight="1" x14ac:dyDescent="0.3">
      <c r="B11" s="8"/>
      <c r="C11" s="22"/>
      <c r="D11" s="22"/>
      <c r="E11" s="235" t="s">
        <v>6</v>
      </c>
      <c r="F11" s="235"/>
      <c r="G11" s="235"/>
      <c r="H11" s="235"/>
      <c r="I11" s="235"/>
      <c r="J11" s="235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9"/>
    </row>
    <row r="12" spans="2:29" ht="17.399999999999999" x14ac:dyDescent="0.3">
      <c r="B12" s="8"/>
      <c r="C12" s="22"/>
      <c r="D12" s="22"/>
      <c r="E12" s="1" t="s">
        <v>7</v>
      </c>
      <c r="F12" s="215" t="s">
        <v>8</v>
      </c>
      <c r="G12" s="215"/>
      <c r="H12" s="215"/>
      <c r="I12" s="215"/>
      <c r="J12" s="216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9"/>
    </row>
    <row r="13" spans="2:29" ht="17.399999999999999" x14ac:dyDescent="0.3">
      <c r="B13" s="8"/>
      <c r="C13" s="22"/>
      <c r="D13" s="22"/>
      <c r="E13" s="2" t="s">
        <v>9</v>
      </c>
      <c r="F13" s="217" t="s">
        <v>8</v>
      </c>
      <c r="G13" s="217"/>
      <c r="H13" s="217"/>
      <c r="I13" s="217"/>
      <c r="J13" s="218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9"/>
    </row>
    <row r="14" spans="2:29" ht="17.399999999999999" x14ac:dyDescent="0.3">
      <c r="B14" s="8"/>
      <c r="C14" s="22"/>
      <c r="D14" s="22"/>
      <c r="E14" s="3" t="s">
        <v>10</v>
      </c>
      <c r="F14" s="403" t="s">
        <v>11</v>
      </c>
      <c r="G14" s="403"/>
      <c r="H14" s="403"/>
      <c r="I14" s="403"/>
      <c r="J14" s="404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9"/>
    </row>
    <row r="15" spans="2:29" x14ac:dyDescent="0.3">
      <c r="B15" s="8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9"/>
    </row>
    <row r="16" spans="2:29" x14ac:dyDescent="0.3">
      <c r="B16" s="8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9"/>
    </row>
    <row r="17" spans="2:29" x14ac:dyDescent="0.3">
      <c r="B17" s="8"/>
      <c r="C17" s="24" t="s">
        <v>86</v>
      </c>
      <c r="D17" s="24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9"/>
    </row>
    <row r="18" spans="2:29" ht="18" x14ac:dyDescent="0.3">
      <c r="B18" s="8"/>
      <c r="C18" s="24" t="s">
        <v>86</v>
      </c>
      <c r="D18" s="24"/>
      <c r="E18" s="138" t="s">
        <v>12</v>
      </c>
      <c r="F18" s="139"/>
      <c r="G18" s="140"/>
      <c r="H18" s="22"/>
      <c r="I18" s="22"/>
      <c r="J18" s="22"/>
      <c r="K18" s="22"/>
      <c r="L18" s="22"/>
      <c r="M18" s="22"/>
      <c r="N18" s="22"/>
      <c r="O18" s="22"/>
      <c r="P18" s="138" t="s">
        <v>13</v>
      </c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40"/>
      <c r="AC18" s="9"/>
    </row>
    <row r="19" spans="2:29" ht="17.399999999999999" x14ac:dyDescent="0.3">
      <c r="B19" s="8"/>
      <c r="C19" s="24" t="s">
        <v>86</v>
      </c>
      <c r="D19" s="24"/>
      <c r="E19" s="92" t="s">
        <v>14</v>
      </c>
      <c r="F19" s="232">
        <v>146</v>
      </c>
      <c r="G19" s="233"/>
      <c r="H19" s="22"/>
      <c r="I19" s="22"/>
      <c r="J19" s="22"/>
      <c r="K19" s="22"/>
      <c r="L19" s="22"/>
      <c r="M19" s="22"/>
      <c r="N19" s="22"/>
      <c r="O19" s="22"/>
      <c r="P19" s="136" t="s">
        <v>15</v>
      </c>
      <c r="Q19" s="137"/>
      <c r="R19" s="137"/>
      <c r="S19" s="137"/>
      <c r="T19" s="137"/>
      <c r="U19" s="137"/>
      <c r="V19" s="137"/>
      <c r="W19" s="134">
        <v>0</v>
      </c>
      <c r="X19" s="134"/>
      <c r="Y19" s="134"/>
      <c r="Z19" s="134"/>
      <c r="AA19" s="134"/>
      <c r="AB19" s="135"/>
      <c r="AC19" s="9"/>
    </row>
    <row r="20" spans="2:29" ht="17.399999999999999" x14ac:dyDescent="0.3">
      <c r="B20" s="8"/>
      <c r="C20" s="24" t="s">
        <v>86</v>
      </c>
      <c r="D20" s="24"/>
      <c r="E20" s="93" t="s">
        <v>16</v>
      </c>
      <c r="F20" s="232">
        <v>182</v>
      </c>
      <c r="G20" s="23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9"/>
    </row>
    <row r="21" spans="2:29" ht="17.399999999999999" x14ac:dyDescent="0.3">
      <c r="B21" s="8"/>
      <c r="C21" s="24" t="s">
        <v>86</v>
      </c>
      <c r="D21" s="24"/>
      <c r="E21" s="91" t="s">
        <v>17</v>
      </c>
      <c r="F21" s="232">
        <v>0</v>
      </c>
      <c r="G21" s="23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9"/>
    </row>
    <row r="22" spans="2:29" ht="21.75" customHeight="1" x14ac:dyDescent="0.3">
      <c r="B22" s="8"/>
      <c r="C22" s="24" t="s">
        <v>86</v>
      </c>
      <c r="D22" s="34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9"/>
    </row>
    <row r="23" spans="2:29" ht="25.5" customHeight="1" x14ac:dyDescent="0.3">
      <c r="B23" s="8"/>
      <c r="C23" s="24" t="s">
        <v>86</v>
      </c>
      <c r="D23" s="34"/>
      <c r="E23" s="224" t="s">
        <v>18</v>
      </c>
      <c r="F23" s="225"/>
      <c r="G23" s="226"/>
      <c r="H23" s="5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7"/>
      <c r="AC23" s="9"/>
    </row>
    <row r="24" spans="2:29" x14ac:dyDescent="0.3">
      <c r="B24" s="8"/>
      <c r="C24" s="24" t="s">
        <v>86</v>
      </c>
      <c r="D24" s="34"/>
      <c r="E24" s="227" t="s">
        <v>19</v>
      </c>
      <c r="F24" s="227" t="s">
        <v>20</v>
      </c>
      <c r="G24" s="227" t="s">
        <v>21</v>
      </c>
      <c r="H24" s="8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9"/>
      <c r="AC24" s="9"/>
    </row>
    <row r="25" spans="2:29" x14ac:dyDescent="0.3">
      <c r="B25" s="8"/>
      <c r="C25" s="24" t="s">
        <v>86</v>
      </c>
      <c r="D25" s="34"/>
      <c r="E25" s="228"/>
      <c r="F25" s="228"/>
      <c r="G25" s="228"/>
      <c r="H25" s="8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9"/>
      <c r="AC25" s="9"/>
    </row>
    <row r="26" spans="2:29" ht="36.75" customHeight="1" x14ac:dyDescent="0.3">
      <c r="B26" s="8"/>
      <c r="C26" s="24" t="s">
        <v>86</v>
      </c>
      <c r="D26" s="34"/>
      <c r="E26" s="10" t="s">
        <v>88</v>
      </c>
      <c r="F26" s="36" t="s">
        <v>22</v>
      </c>
      <c r="G26" s="55">
        <v>1.2</v>
      </c>
      <c r="H26" s="8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52"/>
      <c r="U26" s="211"/>
      <c r="V26" s="212"/>
      <c r="W26" s="212"/>
      <c r="X26" s="22"/>
      <c r="Y26" s="22"/>
      <c r="Z26" s="22"/>
      <c r="AA26" s="22"/>
      <c r="AB26" s="9"/>
      <c r="AC26" s="9"/>
    </row>
    <row r="27" spans="2:29" ht="36.75" customHeight="1" x14ac:dyDescent="0.3">
      <c r="B27" s="8"/>
      <c r="C27" s="24" t="s">
        <v>86</v>
      </c>
      <c r="D27" s="34"/>
      <c r="E27" s="39" t="s">
        <v>89</v>
      </c>
      <c r="F27" s="37" t="s">
        <v>91</v>
      </c>
      <c r="G27" s="56">
        <v>0.2</v>
      </c>
      <c r="H27" s="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60" t="str">
        <f>F35</f>
        <v>U</v>
      </c>
      <c r="U27" s="213">
        <f>G35</f>
        <v>19.68</v>
      </c>
      <c r="V27" s="214"/>
      <c r="W27" s="214"/>
      <c r="X27" s="22"/>
      <c r="Y27" s="22"/>
      <c r="Z27" s="22"/>
      <c r="AA27" s="22"/>
      <c r="AB27" s="9"/>
      <c r="AC27" s="9"/>
    </row>
    <row r="28" spans="2:29" ht="36.75" customHeight="1" x14ac:dyDescent="0.3">
      <c r="B28" s="8"/>
      <c r="C28" s="24" t="s">
        <v>86</v>
      </c>
      <c r="D28" s="34"/>
      <c r="E28" s="11" t="s">
        <v>90</v>
      </c>
      <c r="F28" s="35" t="s">
        <v>92</v>
      </c>
      <c r="G28" s="405">
        <f>IF((IF(G27=0,(G26-G48),(0)))&lt;0,(0),(IF(G27=0,(G26-G48),(0))))</f>
        <v>0</v>
      </c>
      <c r="H28" s="8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9"/>
      <c r="AC28" s="9"/>
    </row>
    <row r="29" spans="2:29" ht="36.75" customHeight="1" x14ac:dyDescent="0.3">
      <c r="B29" s="8"/>
      <c r="C29" s="24" t="s">
        <v>86</v>
      </c>
      <c r="D29" s="34"/>
      <c r="E29" s="39" t="s">
        <v>93</v>
      </c>
      <c r="F29" s="37" t="s">
        <v>142</v>
      </c>
      <c r="G29" s="53">
        <v>0.35</v>
      </c>
      <c r="H29" s="205">
        <f>G27</f>
        <v>0.2</v>
      </c>
      <c r="I29" s="183"/>
      <c r="J29" s="183"/>
      <c r="K29" s="22"/>
      <c r="L29" s="62" t="str">
        <f>F44</f>
        <v>γc</v>
      </c>
      <c r="M29" s="191">
        <f>G44</f>
        <v>24</v>
      </c>
      <c r="N29" s="192"/>
      <c r="O29" s="192"/>
      <c r="P29" s="19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9"/>
      <c r="AC29" s="9"/>
    </row>
    <row r="30" spans="2:29" ht="36.75" customHeight="1" x14ac:dyDescent="0.3">
      <c r="B30" s="8"/>
      <c r="C30" s="24" t="s">
        <v>86</v>
      </c>
      <c r="D30" s="34"/>
      <c r="E30" s="11" t="s">
        <v>94</v>
      </c>
      <c r="F30" s="35" t="s">
        <v>143</v>
      </c>
      <c r="G30" s="54">
        <v>0.35</v>
      </c>
      <c r="H30" s="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09">
        <f>G28</f>
        <v>0</v>
      </c>
      <c r="Y30" s="192"/>
      <c r="Z30" s="192"/>
      <c r="AA30" s="22"/>
      <c r="AB30" s="9"/>
      <c r="AC30" s="9"/>
    </row>
    <row r="31" spans="2:29" ht="36.75" customHeight="1" x14ac:dyDescent="0.3">
      <c r="B31" s="8"/>
      <c r="C31" s="24" t="s">
        <v>86</v>
      </c>
      <c r="D31" s="34"/>
      <c r="E31" s="17" t="s">
        <v>95</v>
      </c>
      <c r="F31" s="94" t="s">
        <v>112</v>
      </c>
      <c r="G31" s="406">
        <v>22</v>
      </c>
      <c r="H31" s="206">
        <f>IF($G$27=0,(0),(G26-G27-G48))</f>
        <v>-0.30000000000000004</v>
      </c>
      <c r="I31" s="207"/>
      <c r="J31" s="207"/>
      <c r="K31" s="22"/>
      <c r="L31" s="25" t="str">
        <f>F33</f>
        <v>γs</v>
      </c>
      <c r="M31" s="181">
        <f>G33</f>
        <v>18.850000000000001</v>
      </c>
      <c r="N31" s="182"/>
      <c r="O31" s="182"/>
      <c r="P31" s="182"/>
      <c r="Q31" s="22"/>
      <c r="R31" s="183">
        <f>G29</f>
        <v>0.35</v>
      </c>
      <c r="S31" s="183"/>
      <c r="T31" s="183"/>
      <c r="U31" s="22"/>
      <c r="V31" s="22"/>
      <c r="W31" s="22"/>
      <c r="X31" s="22"/>
      <c r="Y31" s="22"/>
      <c r="Z31" s="209">
        <f>G26</f>
        <v>1.2</v>
      </c>
      <c r="AA31" s="192"/>
      <c r="AB31" s="210"/>
      <c r="AC31" s="9"/>
    </row>
    <row r="32" spans="2:29" ht="36.75" customHeight="1" x14ac:dyDescent="0.3">
      <c r="B32" s="8"/>
      <c r="C32" s="24" t="s">
        <v>86</v>
      </c>
      <c r="D32" s="34"/>
      <c r="E32" s="12" t="s">
        <v>24</v>
      </c>
      <c r="F32" s="97" t="s">
        <v>87</v>
      </c>
      <c r="G32" s="58">
        <v>216.21</v>
      </c>
      <c r="H32" s="8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9"/>
      <c r="AC32" s="9"/>
    </row>
    <row r="33" spans="2:29" ht="36.75" customHeight="1" x14ac:dyDescent="0.3">
      <c r="B33" s="8"/>
      <c r="C33" s="24" t="s">
        <v>86</v>
      </c>
      <c r="D33" s="34"/>
      <c r="E33" s="17" t="s">
        <v>96</v>
      </c>
      <c r="F33" s="98" t="s">
        <v>25</v>
      </c>
      <c r="G33" s="59">
        <v>18.850000000000001</v>
      </c>
      <c r="H33" s="206">
        <f>G48</f>
        <v>1.3</v>
      </c>
      <c r="I33" s="208"/>
      <c r="J33" s="208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9"/>
      <c r="AC33" s="9"/>
    </row>
    <row r="34" spans="2:29" ht="32.25" customHeight="1" x14ac:dyDescent="0.3">
      <c r="B34" s="8"/>
      <c r="C34" s="103"/>
      <c r="D34" s="103"/>
      <c r="E34" s="104"/>
      <c r="F34" s="63"/>
      <c r="G34" s="105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9"/>
      <c r="AC34" s="9"/>
    </row>
    <row r="35" spans="2:29" ht="32.25" customHeight="1" x14ac:dyDescent="0.3">
      <c r="B35" s="8"/>
      <c r="C35" s="24" t="s">
        <v>86</v>
      </c>
      <c r="D35" s="34"/>
      <c r="E35" s="39" t="s">
        <v>97</v>
      </c>
      <c r="F35" s="88" t="s">
        <v>26</v>
      </c>
      <c r="G35" s="106">
        <v>19.68</v>
      </c>
      <c r="H35" s="8"/>
      <c r="I35" s="15"/>
      <c r="J35" s="15"/>
      <c r="K35" s="15"/>
      <c r="L35" s="15"/>
      <c r="M35" s="15"/>
      <c r="N35" s="15"/>
      <c r="O35" s="15"/>
      <c r="P35" s="15"/>
      <c r="Q35" s="61" t="str">
        <f>F32</f>
        <v>qa</v>
      </c>
      <c r="R35" s="195">
        <f>G32</f>
        <v>216.21</v>
      </c>
      <c r="S35" s="196"/>
      <c r="T35" s="196"/>
      <c r="U35" s="196"/>
      <c r="V35" s="15"/>
      <c r="W35" s="15"/>
      <c r="X35" s="15"/>
      <c r="Y35" s="15"/>
      <c r="Z35" s="15"/>
      <c r="AA35" s="15"/>
      <c r="AB35" s="16"/>
      <c r="AC35" s="9"/>
    </row>
    <row r="36" spans="2:29" ht="25.5" customHeight="1" x14ac:dyDescent="0.3">
      <c r="B36" s="8"/>
      <c r="C36" s="24" t="s">
        <v>86</v>
      </c>
      <c r="D36" s="34"/>
      <c r="E36" s="40"/>
      <c r="F36" s="52"/>
      <c r="G36" s="78"/>
      <c r="H36" s="79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9"/>
    </row>
    <row r="37" spans="2:29" ht="7.5" customHeight="1" x14ac:dyDescent="0.3">
      <c r="B37" s="109"/>
      <c r="C37" s="110" t="s">
        <v>521</v>
      </c>
      <c r="D37" s="111"/>
      <c r="E37" s="112"/>
      <c r="F37" s="113"/>
      <c r="G37" s="113"/>
      <c r="H37" s="114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5"/>
    </row>
    <row r="38" spans="2:29" x14ac:dyDescent="0.3">
      <c r="B38" s="8"/>
      <c r="C38" s="24" t="s">
        <v>86</v>
      </c>
      <c r="D38" s="34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9"/>
    </row>
    <row r="39" spans="2:29" x14ac:dyDescent="0.3">
      <c r="B39" s="8"/>
      <c r="C39" s="24" t="s">
        <v>86</v>
      </c>
      <c r="D39" s="34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9"/>
    </row>
    <row r="40" spans="2:29" ht="31.5" customHeight="1" x14ac:dyDescent="0.3">
      <c r="B40" s="8"/>
      <c r="C40" s="24" t="s">
        <v>86</v>
      </c>
      <c r="D40" s="34"/>
      <c r="E40" s="229" t="s">
        <v>98</v>
      </c>
      <c r="F40" s="230"/>
      <c r="G40" s="231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9"/>
    </row>
    <row r="41" spans="2:29" ht="34.799999999999997" x14ac:dyDescent="0.3">
      <c r="B41" s="8"/>
      <c r="C41" s="24" t="s">
        <v>86</v>
      </c>
      <c r="D41" s="34"/>
      <c r="E41" s="75" t="s">
        <v>181</v>
      </c>
      <c r="F41" s="63" t="s">
        <v>27</v>
      </c>
      <c r="G41" s="116">
        <v>21</v>
      </c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9"/>
    </row>
    <row r="42" spans="2:29" ht="43.2" customHeight="1" x14ac:dyDescent="0.3">
      <c r="B42" s="8"/>
      <c r="C42" s="24" t="s">
        <v>86</v>
      </c>
      <c r="D42" s="34"/>
      <c r="E42" s="75" t="s">
        <v>182</v>
      </c>
      <c r="F42" s="64" t="s">
        <v>183</v>
      </c>
      <c r="G42" s="116">
        <v>21</v>
      </c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9"/>
    </row>
    <row r="43" spans="2:29" ht="34.799999999999997" x14ac:dyDescent="0.3">
      <c r="B43" s="8"/>
      <c r="C43" s="24" t="s">
        <v>86</v>
      </c>
      <c r="D43" s="34"/>
      <c r="E43" s="17" t="s">
        <v>28</v>
      </c>
      <c r="F43" s="64" t="s">
        <v>29</v>
      </c>
      <c r="G43" s="117">
        <v>420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9"/>
    </row>
    <row r="44" spans="2:29" ht="29.25" customHeight="1" x14ac:dyDescent="0.3">
      <c r="B44" s="8"/>
      <c r="C44" s="24" t="s">
        <v>86</v>
      </c>
      <c r="D44" s="34"/>
      <c r="E44" s="18" t="s">
        <v>30</v>
      </c>
      <c r="F44" s="65" t="s">
        <v>23</v>
      </c>
      <c r="G44" s="118">
        <v>24</v>
      </c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9"/>
    </row>
    <row r="45" spans="2:29" ht="33.75" customHeight="1" x14ac:dyDescent="0.3">
      <c r="B45" s="8"/>
      <c r="C45" s="24" t="s">
        <v>86</v>
      </c>
      <c r="D45" s="34"/>
      <c r="E45" s="17" t="s">
        <v>31</v>
      </c>
      <c r="F45" s="66" t="s">
        <v>32</v>
      </c>
      <c r="G45" s="119">
        <v>1</v>
      </c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9"/>
    </row>
    <row r="46" spans="2:29" ht="33.75" customHeight="1" x14ac:dyDescent="0.3">
      <c r="B46" s="8"/>
      <c r="C46" s="24" t="s">
        <v>86</v>
      </c>
      <c r="D46" s="34"/>
      <c r="E46" s="18" t="s">
        <v>33</v>
      </c>
      <c r="F46" s="65" t="s">
        <v>34</v>
      </c>
      <c r="G46" s="120">
        <v>1</v>
      </c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9"/>
    </row>
    <row r="47" spans="2:29" ht="33.75" customHeight="1" x14ac:dyDescent="0.3">
      <c r="B47" s="8"/>
      <c r="C47" s="24" t="s">
        <v>86</v>
      </c>
      <c r="D47" s="34"/>
      <c r="E47" s="17" t="s">
        <v>35</v>
      </c>
      <c r="F47" s="67" t="s">
        <v>36</v>
      </c>
      <c r="G47" s="119">
        <v>1</v>
      </c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9"/>
    </row>
    <row r="48" spans="2:29" ht="33.75" customHeight="1" x14ac:dyDescent="0.3">
      <c r="B48" s="8"/>
      <c r="C48" s="24" t="s">
        <v>86</v>
      </c>
      <c r="D48" s="34"/>
      <c r="E48" s="18" t="s">
        <v>37</v>
      </c>
      <c r="F48" s="65" t="s">
        <v>38</v>
      </c>
      <c r="G48" s="121">
        <v>1.3</v>
      </c>
      <c r="H48" s="184" t="str">
        <f>IF(G48&gt;(R66+G51),"SI CUMPLE","NO CUMPLE")</f>
        <v>SI CUMPLE</v>
      </c>
      <c r="I48" s="184"/>
      <c r="J48" s="184"/>
      <c r="K48" s="184"/>
      <c r="L48" s="27"/>
      <c r="M48" s="23"/>
      <c r="N48" s="23"/>
      <c r="O48" s="23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9"/>
    </row>
    <row r="49" spans="2:29" ht="33.75" customHeight="1" x14ac:dyDescent="0.3">
      <c r="B49" s="8"/>
      <c r="C49" s="24" t="s">
        <v>86</v>
      </c>
      <c r="D49" s="34"/>
      <c r="E49" s="17" t="s">
        <v>101</v>
      </c>
      <c r="F49" s="68" t="s">
        <v>39</v>
      </c>
      <c r="G49" s="122">
        <v>0.7</v>
      </c>
      <c r="H49" s="184" t="str">
        <f>IF((G49*G50)&gt;=R68,"SI CUMPLE","NO CUMPLE")</f>
        <v>SI CUMPLE</v>
      </c>
      <c r="I49" s="184"/>
      <c r="J49" s="184"/>
      <c r="K49" s="184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9"/>
    </row>
    <row r="50" spans="2:29" ht="33.75" customHeight="1" x14ac:dyDescent="0.3">
      <c r="B50" s="8"/>
      <c r="C50" s="24" t="s">
        <v>86</v>
      </c>
      <c r="D50" s="34"/>
      <c r="E50" s="18" t="s">
        <v>102</v>
      </c>
      <c r="F50" s="67" t="s">
        <v>16</v>
      </c>
      <c r="G50" s="123">
        <v>0.7</v>
      </c>
      <c r="H50" s="184"/>
      <c r="I50" s="184"/>
      <c r="J50" s="184"/>
      <c r="K50" s="184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9"/>
    </row>
    <row r="51" spans="2:29" ht="33.75" customHeight="1" x14ac:dyDescent="0.3">
      <c r="B51" s="8"/>
      <c r="C51" s="24" t="s">
        <v>86</v>
      </c>
      <c r="D51" s="34"/>
      <c r="E51" s="17" t="s">
        <v>40</v>
      </c>
      <c r="F51" s="68" t="s">
        <v>41</v>
      </c>
      <c r="G51" s="124">
        <v>7.4999999999999997E-2</v>
      </c>
      <c r="H51" s="184" t="str">
        <f>IF(G51&gt;=0.075,"SI CUMPLE","NO CUMPLE")</f>
        <v>SI CUMPLE</v>
      </c>
      <c r="I51" s="184"/>
      <c r="J51" s="184"/>
      <c r="K51" s="184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9"/>
    </row>
    <row r="52" spans="2:29" ht="36.75" customHeight="1" x14ac:dyDescent="0.45">
      <c r="B52" s="8"/>
      <c r="C52" s="24" t="s">
        <v>86</v>
      </c>
      <c r="D52" s="34"/>
      <c r="E52" s="18" t="s">
        <v>99</v>
      </c>
      <c r="F52" s="41" t="s">
        <v>42</v>
      </c>
      <c r="G52" s="125">
        <v>12</v>
      </c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9"/>
    </row>
    <row r="53" spans="2:29" ht="39.75" customHeight="1" x14ac:dyDescent="0.3">
      <c r="B53" s="8"/>
      <c r="C53" s="24" t="s">
        <v>86</v>
      </c>
      <c r="D53" s="34"/>
      <c r="E53" s="17" t="s">
        <v>100</v>
      </c>
      <c r="F53" s="19" t="s">
        <v>43</v>
      </c>
      <c r="G53" s="125">
        <v>16</v>
      </c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9"/>
    </row>
    <row r="54" spans="2:29" ht="37.200000000000003" customHeight="1" x14ac:dyDescent="0.3">
      <c r="B54" s="8"/>
      <c r="C54" s="24" t="s">
        <v>86</v>
      </c>
      <c r="D54" s="24"/>
      <c r="E54" s="95" t="s">
        <v>132</v>
      </c>
      <c r="F54" s="96" t="s">
        <v>157</v>
      </c>
      <c r="G54" s="119">
        <f>IF((G29/G30)&gt;=1,G29/G30,G30/G29)</f>
        <v>1</v>
      </c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9"/>
    </row>
    <row r="55" spans="2:29" ht="37.200000000000003" customHeight="1" x14ac:dyDescent="0.3">
      <c r="B55" s="8"/>
      <c r="C55" s="24" t="s">
        <v>86</v>
      </c>
      <c r="D55" s="24"/>
      <c r="E55" s="51" t="s">
        <v>134</v>
      </c>
      <c r="F55" s="96" t="s">
        <v>133</v>
      </c>
      <c r="G55" s="126">
        <v>40</v>
      </c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9"/>
    </row>
    <row r="56" spans="2:29" ht="37.200000000000003" customHeight="1" x14ac:dyDescent="0.3">
      <c r="B56" s="8"/>
      <c r="C56" s="24" t="s">
        <v>86</v>
      </c>
      <c r="D56" s="24"/>
      <c r="E56" s="17" t="s">
        <v>188</v>
      </c>
      <c r="F56" s="96" t="s">
        <v>189</v>
      </c>
      <c r="G56" s="126">
        <v>10</v>
      </c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9"/>
    </row>
    <row r="57" spans="2:29" x14ac:dyDescent="0.3">
      <c r="B57" s="8"/>
      <c r="C57" s="24" t="s">
        <v>86</v>
      </c>
      <c r="D57" s="24"/>
      <c r="E57" s="22"/>
      <c r="F57" s="4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9"/>
    </row>
    <row r="58" spans="2:29" x14ac:dyDescent="0.3">
      <c r="B58" s="8"/>
      <c r="C58" s="24" t="s">
        <v>86</v>
      </c>
      <c r="D58" s="24"/>
      <c r="E58" s="22"/>
      <c r="F58" s="4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9"/>
    </row>
    <row r="59" spans="2:29" x14ac:dyDescent="0.3">
      <c r="B59" s="8"/>
      <c r="C59" s="24" t="s">
        <v>86</v>
      </c>
      <c r="D59" s="24"/>
      <c r="E59" s="22"/>
      <c r="F59" s="4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9"/>
    </row>
    <row r="60" spans="2:29" ht="6" customHeight="1" x14ac:dyDescent="0.3">
      <c r="B60" s="109"/>
      <c r="C60" s="407" t="s">
        <v>86</v>
      </c>
      <c r="D60" s="111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5"/>
    </row>
    <row r="61" spans="2:29" x14ac:dyDescent="0.3">
      <c r="B61" s="8"/>
      <c r="C61" s="24" t="s">
        <v>86</v>
      </c>
      <c r="D61" s="24"/>
      <c r="E61" s="22"/>
      <c r="F61" s="4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9"/>
    </row>
    <row r="62" spans="2:29" x14ac:dyDescent="0.3">
      <c r="B62" s="8"/>
      <c r="C62" s="24" t="s">
        <v>86</v>
      </c>
      <c r="D62" s="24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9"/>
    </row>
    <row r="63" spans="2:29" x14ac:dyDescent="0.3">
      <c r="B63" s="8"/>
      <c r="C63" s="24" t="s">
        <v>86</v>
      </c>
      <c r="D63" s="24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9"/>
    </row>
    <row r="64" spans="2:29" x14ac:dyDescent="0.3">
      <c r="B64" s="8"/>
      <c r="C64" s="24" t="s">
        <v>86</v>
      </c>
      <c r="D64" s="24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9"/>
    </row>
    <row r="65" spans="2:29" ht="30.6" customHeight="1" x14ac:dyDescent="0.3">
      <c r="B65" s="8"/>
      <c r="C65" s="24" t="s">
        <v>86</v>
      </c>
      <c r="D65" s="24"/>
      <c r="E65" s="128" t="s">
        <v>44</v>
      </c>
      <c r="F65" s="202" t="s">
        <v>45</v>
      </c>
      <c r="G65" s="202"/>
      <c r="H65" s="202"/>
      <c r="I65" s="202"/>
      <c r="J65" s="202"/>
      <c r="K65" s="202"/>
      <c r="L65" s="202"/>
      <c r="M65" s="202"/>
      <c r="N65" s="202" t="s">
        <v>20</v>
      </c>
      <c r="O65" s="202"/>
      <c r="P65" s="202"/>
      <c r="Q65" s="202"/>
      <c r="R65" s="202" t="s">
        <v>46</v>
      </c>
      <c r="S65" s="202"/>
      <c r="T65" s="202"/>
      <c r="U65" s="203"/>
      <c r="V65" s="202" t="s">
        <v>47</v>
      </c>
      <c r="W65" s="202"/>
      <c r="X65" s="202"/>
      <c r="Y65" s="202"/>
      <c r="Z65" s="202"/>
      <c r="AA65" s="22"/>
      <c r="AB65" s="22"/>
      <c r="AC65" s="9"/>
    </row>
    <row r="66" spans="2:29" ht="42.75" customHeight="1" x14ac:dyDescent="0.3">
      <c r="B66" s="8"/>
      <c r="C66" s="24" t="s">
        <v>86</v>
      </c>
      <c r="D66" s="24"/>
      <c r="E66" s="221" t="s">
        <v>113</v>
      </c>
      <c r="F66" s="204" t="s">
        <v>120</v>
      </c>
      <c r="G66" s="204"/>
      <c r="H66" s="204"/>
      <c r="I66" s="204"/>
      <c r="J66" s="204"/>
      <c r="K66" s="204"/>
      <c r="L66" s="204"/>
      <c r="M66" s="204"/>
      <c r="N66" s="185" t="s">
        <v>119</v>
      </c>
      <c r="O66" s="185"/>
      <c r="P66" s="185"/>
      <c r="Q66" s="185"/>
      <c r="R66" s="384">
        <f>((G43*G46*G47)/((IF(LOOKUP(G31,Tablas!C7:C18,Tablas!D7:D18)&lt;=201.1,"2,1","1,7")*G45*SQRT(G41)))*((LOOKUP(G31,Tablas!C7:C18,Tablas!C7:C18))/1000))</f>
        <v>1.186078415165041</v>
      </c>
      <c r="S66" s="384"/>
      <c r="T66" s="384"/>
      <c r="U66" s="384"/>
      <c r="V66" s="185"/>
      <c r="W66" s="185"/>
      <c r="X66" s="185"/>
      <c r="Y66" s="185"/>
      <c r="Z66" s="186"/>
      <c r="AA66" s="22"/>
      <c r="AB66" s="22"/>
      <c r="AC66" s="9"/>
    </row>
    <row r="67" spans="2:29" ht="30" customHeight="1" x14ac:dyDescent="0.3">
      <c r="B67" s="8"/>
      <c r="C67" s="24" t="s">
        <v>86</v>
      </c>
      <c r="D67" s="24"/>
      <c r="E67" s="222"/>
      <c r="F67" s="194" t="s">
        <v>114</v>
      </c>
      <c r="G67" s="194"/>
      <c r="H67" s="194"/>
      <c r="I67" s="194"/>
      <c r="J67" s="194"/>
      <c r="K67" s="194"/>
      <c r="L67" s="194"/>
      <c r="M67" s="194"/>
      <c r="N67" s="189" t="s">
        <v>117</v>
      </c>
      <c r="O67" s="189"/>
      <c r="P67" s="189"/>
      <c r="Q67" s="189"/>
      <c r="R67" s="385">
        <f>G32-((G48*G44)+(G28*G33)+(G27*G44))</f>
        <v>180.21</v>
      </c>
      <c r="S67" s="385"/>
      <c r="T67" s="385"/>
      <c r="U67" s="385"/>
      <c r="V67" s="185"/>
      <c r="W67" s="185"/>
      <c r="X67" s="185"/>
      <c r="Y67" s="185"/>
      <c r="Z67" s="186"/>
      <c r="AA67" s="22"/>
      <c r="AB67" s="22"/>
      <c r="AC67" s="9"/>
    </row>
    <row r="68" spans="2:29" ht="30" customHeight="1" x14ac:dyDescent="0.3">
      <c r="B68" s="8"/>
      <c r="C68" s="24" t="s">
        <v>86</v>
      </c>
      <c r="D68" s="24"/>
      <c r="E68" s="222"/>
      <c r="F68" s="187" t="s">
        <v>50</v>
      </c>
      <c r="G68" s="187"/>
      <c r="H68" s="187"/>
      <c r="I68" s="187"/>
      <c r="J68" s="187"/>
      <c r="K68" s="187"/>
      <c r="L68" s="187"/>
      <c r="M68" s="187"/>
      <c r="N68" s="188" t="s">
        <v>51</v>
      </c>
      <c r="O68" s="188"/>
      <c r="P68" s="188"/>
      <c r="Q68" s="188"/>
      <c r="R68" s="386">
        <f>G35/R67</f>
        <v>0.10920592641917762</v>
      </c>
      <c r="S68" s="386"/>
      <c r="T68" s="386"/>
      <c r="U68" s="386"/>
      <c r="V68" s="185"/>
      <c r="W68" s="185"/>
      <c r="X68" s="185"/>
      <c r="Y68" s="185"/>
      <c r="Z68" s="186"/>
      <c r="AA68" s="22"/>
      <c r="AB68" s="22"/>
      <c r="AC68" s="9"/>
    </row>
    <row r="69" spans="2:29" ht="30" customHeight="1" x14ac:dyDescent="0.3">
      <c r="B69" s="8"/>
      <c r="C69" s="24" t="s">
        <v>86</v>
      </c>
      <c r="D69" s="24"/>
      <c r="E69" s="222"/>
      <c r="F69" s="187" t="s">
        <v>115</v>
      </c>
      <c r="G69" s="187"/>
      <c r="H69" s="187"/>
      <c r="I69" s="187"/>
      <c r="J69" s="187"/>
      <c r="K69" s="187"/>
      <c r="L69" s="187"/>
      <c r="M69" s="187"/>
      <c r="N69" s="144" t="s">
        <v>116</v>
      </c>
      <c r="O69" s="144"/>
      <c r="P69" s="144"/>
      <c r="Q69" s="144"/>
      <c r="R69" s="386">
        <f>G49*G50</f>
        <v>0.48999999999999994</v>
      </c>
      <c r="S69" s="386"/>
      <c r="T69" s="386"/>
      <c r="U69" s="386"/>
      <c r="V69" s="185"/>
      <c r="W69" s="185"/>
      <c r="X69" s="185"/>
      <c r="Y69" s="185"/>
      <c r="Z69" s="186"/>
      <c r="AA69" s="22"/>
      <c r="AB69" s="22"/>
      <c r="AC69" s="9"/>
    </row>
    <row r="70" spans="2:29" ht="30" customHeight="1" x14ac:dyDescent="0.3">
      <c r="B70" s="8"/>
      <c r="C70" s="24" t="s">
        <v>86</v>
      </c>
      <c r="D70" s="24"/>
      <c r="E70" s="223"/>
      <c r="F70" s="197" t="s">
        <v>52</v>
      </c>
      <c r="G70" s="197"/>
      <c r="H70" s="197"/>
      <c r="I70" s="197"/>
      <c r="J70" s="197"/>
      <c r="K70" s="197"/>
      <c r="L70" s="197"/>
      <c r="M70" s="197"/>
      <c r="N70" s="189" t="s">
        <v>118</v>
      </c>
      <c r="O70" s="189"/>
      <c r="P70" s="189"/>
      <c r="Q70" s="189"/>
      <c r="R70" s="385">
        <f>G35/R69</f>
        <v>40.163265306122454</v>
      </c>
      <c r="S70" s="385"/>
      <c r="T70" s="385"/>
      <c r="U70" s="385"/>
      <c r="V70" s="185"/>
      <c r="W70" s="185"/>
      <c r="X70" s="185"/>
      <c r="Y70" s="185"/>
      <c r="Z70" s="186"/>
      <c r="AA70" s="22"/>
      <c r="AB70" s="22"/>
      <c r="AC70" s="9"/>
    </row>
    <row r="71" spans="2:29" ht="6.75" customHeight="1" x14ac:dyDescent="0.3">
      <c r="B71" s="8"/>
      <c r="C71" s="24" t="s">
        <v>86</v>
      </c>
      <c r="D71" s="24"/>
      <c r="E71" s="129" t="s">
        <v>156</v>
      </c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93"/>
      <c r="S71" s="193"/>
      <c r="T71" s="193"/>
      <c r="U71" s="193"/>
      <c r="V71" s="139"/>
      <c r="W71" s="139"/>
      <c r="X71" s="139"/>
      <c r="Y71" s="139"/>
      <c r="Z71" s="140"/>
      <c r="AA71" s="22"/>
      <c r="AB71" s="22"/>
      <c r="AC71" s="9"/>
    </row>
    <row r="72" spans="2:29" ht="30" customHeight="1" x14ac:dyDescent="0.3">
      <c r="B72" s="8"/>
      <c r="C72" s="24" t="s">
        <v>86</v>
      </c>
      <c r="D72" s="24"/>
      <c r="E72" s="265" t="s">
        <v>121</v>
      </c>
      <c r="F72" s="194" t="s">
        <v>54</v>
      </c>
      <c r="G72" s="194"/>
      <c r="H72" s="194"/>
      <c r="I72" s="194"/>
      <c r="J72" s="194"/>
      <c r="K72" s="194"/>
      <c r="L72" s="194"/>
      <c r="M72" s="194"/>
      <c r="N72" s="200" t="s">
        <v>55</v>
      </c>
      <c r="O72" s="200"/>
      <c r="P72" s="200"/>
      <c r="Q72" s="200"/>
      <c r="R72" s="384" cm="1">
        <f t="array" ref="R72">G48-G51-(0.5*(LOOKUP(G52,Tablas!C7:C18,(Tablas!C7:C18/1000))))</f>
        <v>1.2190000000000001</v>
      </c>
      <c r="S72" s="384"/>
      <c r="T72" s="384"/>
      <c r="U72" s="384"/>
      <c r="V72" s="185"/>
      <c r="W72" s="185"/>
      <c r="X72" s="185"/>
      <c r="Y72" s="185"/>
      <c r="Z72" s="186"/>
      <c r="AA72" s="22"/>
      <c r="AB72" s="22"/>
      <c r="AC72" s="9"/>
    </row>
    <row r="73" spans="2:29" ht="30" customHeight="1" x14ac:dyDescent="0.3">
      <c r="B73" s="8"/>
      <c r="C73" s="24" t="s">
        <v>86</v>
      </c>
      <c r="D73" s="24"/>
      <c r="E73" s="265"/>
      <c r="F73" s="194" t="s">
        <v>122</v>
      </c>
      <c r="G73" s="194"/>
      <c r="H73" s="194"/>
      <c r="I73" s="194"/>
      <c r="J73" s="194"/>
      <c r="K73" s="194"/>
      <c r="L73" s="194"/>
      <c r="M73" s="194"/>
      <c r="N73" s="185" t="s">
        <v>126</v>
      </c>
      <c r="O73" s="185"/>
      <c r="P73" s="185"/>
      <c r="Q73" s="185"/>
      <c r="R73" s="386">
        <f>(G49*G50)-((G29+R72)*(G30+R72))</f>
        <v>-1.9717609999999997</v>
      </c>
      <c r="S73" s="386"/>
      <c r="T73" s="386"/>
      <c r="U73" s="386"/>
      <c r="V73" s="185"/>
      <c r="W73" s="185"/>
      <c r="X73" s="185"/>
      <c r="Y73" s="185"/>
      <c r="Z73" s="186"/>
      <c r="AA73" s="22"/>
      <c r="AB73" s="22"/>
      <c r="AC73" s="9"/>
    </row>
    <row r="74" spans="2:29" ht="30" customHeight="1" x14ac:dyDescent="0.3">
      <c r="B74" s="8"/>
      <c r="C74" s="24" t="s">
        <v>86</v>
      </c>
      <c r="D74" s="24"/>
      <c r="E74" s="265"/>
      <c r="F74" s="194" t="s">
        <v>123</v>
      </c>
      <c r="G74" s="194"/>
      <c r="H74" s="194"/>
      <c r="I74" s="194"/>
      <c r="J74" s="194"/>
      <c r="K74" s="194"/>
      <c r="L74" s="194"/>
      <c r="M74" s="194"/>
      <c r="N74" s="185" t="s">
        <v>127</v>
      </c>
      <c r="O74" s="185"/>
      <c r="P74" s="185"/>
      <c r="Q74" s="185"/>
      <c r="R74" s="387">
        <f>R70*R73</f>
        <v>-79.192360163265306</v>
      </c>
      <c r="S74" s="387"/>
      <c r="T74" s="387"/>
      <c r="U74" s="387"/>
      <c r="V74" s="185"/>
      <c r="W74" s="185"/>
      <c r="X74" s="185"/>
      <c r="Y74" s="185"/>
      <c r="Z74" s="186"/>
      <c r="AA74" s="22"/>
      <c r="AB74" s="22"/>
      <c r="AC74" s="9"/>
    </row>
    <row r="75" spans="2:29" ht="30" customHeight="1" x14ac:dyDescent="0.3">
      <c r="B75" s="8"/>
      <c r="C75" s="24" t="s">
        <v>86</v>
      </c>
      <c r="D75" s="24"/>
      <c r="E75" s="265"/>
      <c r="F75" s="194" t="s">
        <v>124</v>
      </c>
      <c r="G75" s="194"/>
      <c r="H75" s="194"/>
      <c r="I75" s="194"/>
      <c r="J75" s="194"/>
      <c r="K75" s="194"/>
      <c r="L75" s="194"/>
      <c r="M75" s="194"/>
      <c r="N75" s="185" t="s">
        <v>128</v>
      </c>
      <c r="O75" s="185"/>
      <c r="P75" s="185"/>
      <c r="Q75" s="185"/>
      <c r="R75" s="384">
        <f>(2*(R72+G29))+(2*(R72+G30))</f>
        <v>6.2759999999999998</v>
      </c>
      <c r="S75" s="384"/>
      <c r="T75" s="384"/>
      <c r="U75" s="384"/>
      <c r="V75" s="185"/>
      <c r="W75" s="185"/>
      <c r="X75" s="185"/>
      <c r="Y75" s="185"/>
      <c r="Z75" s="186"/>
      <c r="AA75" s="22"/>
      <c r="AB75" s="22"/>
      <c r="AC75" s="9"/>
    </row>
    <row r="76" spans="2:29" ht="34.200000000000003" customHeight="1" x14ac:dyDescent="0.3">
      <c r="B76" s="8"/>
      <c r="C76" s="24" t="s">
        <v>86</v>
      </c>
      <c r="D76" s="24"/>
      <c r="E76" s="265"/>
      <c r="F76" s="201" t="s">
        <v>125</v>
      </c>
      <c r="G76" s="201"/>
      <c r="H76" s="201"/>
      <c r="I76" s="201"/>
      <c r="J76" s="201"/>
      <c r="K76" s="201"/>
      <c r="L76" s="201"/>
      <c r="M76" s="201"/>
      <c r="N76" s="189" t="s">
        <v>129</v>
      </c>
      <c r="O76" s="189"/>
      <c r="P76" s="189"/>
      <c r="Q76" s="189"/>
      <c r="R76" s="388">
        <f>0.17*(1+(2/G54))*G45*SQRT(G41*1000)*R75*R72</f>
        <v>565.41387802608506</v>
      </c>
      <c r="S76" s="388"/>
      <c r="T76" s="388"/>
      <c r="U76" s="388"/>
      <c r="V76" s="198" t="str">
        <f>IF($R76&gt;=$R$74,"SI CUMPLE","NO CUMPLE - Aumentar h")</f>
        <v>SI CUMPLE</v>
      </c>
      <c r="W76" s="198"/>
      <c r="X76" s="198"/>
      <c r="Y76" s="198"/>
      <c r="Z76" s="199"/>
      <c r="AA76" s="22"/>
      <c r="AB76" s="22"/>
      <c r="AC76" s="9"/>
    </row>
    <row r="77" spans="2:29" ht="34.200000000000003" customHeight="1" x14ac:dyDescent="0.3">
      <c r="B77" s="8"/>
      <c r="C77" s="24" t="s">
        <v>86</v>
      </c>
      <c r="D77" s="24"/>
      <c r="E77" s="265"/>
      <c r="F77" s="201"/>
      <c r="G77" s="201"/>
      <c r="H77" s="201"/>
      <c r="I77" s="201"/>
      <c r="J77" s="201"/>
      <c r="K77" s="201"/>
      <c r="L77" s="201"/>
      <c r="M77" s="201"/>
      <c r="N77" s="189" t="s">
        <v>130</v>
      </c>
      <c r="O77" s="189"/>
      <c r="P77" s="189"/>
      <c r="Q77" s="189"/>
      <c r="R77" s="388">
        <f>0.083*(((G55*R72)/R75)+2)*G45*(SQRT(G41*1000))*R75*R72</f>
        <v>898.95288063817134</v>
      </c>
      <c r="S77" s="388"/>
      <c r="T77" s="388"/>
      <c r="U77" s="388"/>
      <c r="V77" s="198" t="str">
        <f t="shared" ref="V77:V78" si="0">IF($R77&gt;=$R$74,"SI CUMPLE","NO CUMPLE - Aumentar h")</f>
        <v>SI CUMPLE</v>
      </c>
      <c r="W77" s="198"/>
      <c r="X77" s="198"/>
      <c r="Y77" s="198"/>
      <c r="Z77" s="199"/>
      <c r="AA77" s="22"/>
      <c r="AB77" s="22"/>
      <c r="AC77" s="9"/>
    </row>
    <row r="78" spans="2:29" ht="34.200000000000003" customHeight="1" x14ac:dyDescent="0.3">
      <c r="B78" s="8"/>
      <c r="C78" s="24" t="s">
        <v>86</v>
      </c>
      <c r="D78" s="24"/>
      <c r="E78" s="265"/>
      <c r="F78" s="201"/>
      <c r="G78" s="201"/>
      <c r="H78" s="201"/>
      <c r="I78" s="201"/>
      <c r="J78" s="201"/>
      <c r="K78" s="201"/>
      <c r="L78" s="201"/>
      <c r="M78" s="201"/>
      <c r="N78" s="189" t="s">
        <v>131</v>
      </c>
      <c r="O78" s="189"/>
      <c r="P78" s="189"/>
      <c r="Q78" s="189"/>
      <c r="R78" s="388">
        <f>0.33*G45*(SQRT(G41*1000))*R75*R72</f>
        <v>365.85603872276096</v>
      </c>
      <c r="S78" s="388"/>
      <c r="T78" s="388"/>
      <c r="U78" s="388"/>
      <c r="V78" s="198" t="str">
        <f t="shared" si="0"/>
        <v>SI CUMPLE</v>
      </c>
      <c r="W78" s="198"/>
      <c r="X78" s="198"/>
      <c r="Y78" s="198"/>
      <c r="Z78" s="199"/>
      <c r="AA78" s="22"/>
      <c r="AB78" s="22"/>
      <c r="AC78" s="9"/>
    </row>
    <row r="79" spans="2:29" ht="6" customHeight="1" x14ac:dyDescent="0.3">
      <c r="B79" s="8"/>
      <c r="C79" s="24" t="s">
        <v>86</v>
      </c>
      <c r="D79" s="24"/>
      <c r="E79" s="129" t="s">
        <v>156</v>
      </c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93"/>
      <c r="S79" s="193"/>
      <c r="T79" s="193"/>
      <c r="U79" s="193"/>
      <c r="V79" s="139"/>
      <c r="W79" s="139"/>
      <c r="X79" s="139"/>
      <c r="Y79" s="139"/>
      <c r="Z79" s="140"/>
      <c r="AA79" s="22"/>
      <c r="AB79" s="22"/>
      <c r="AC79" s="9"/>
    </row>
    <row r="80" spans="2:29" ht="30" customHeight="1" x14ac:dyDescent="0.3">
      <c r="B80" s="8"/>
      <c r="C80" s="24" t="s">
        <v>86</v>
      </c>
      <c r="D80" s="24"/>
      <c r="E80" s="221" t="s">
        <v>135</v>
      </c>
      <c r="F80" s="187" t="s">
        <v>141</v>
      </c>
      <c r="G80" s="187"/>
      <c r="H80" s="187"/>
      <c r="I80" s="187"/>
      <c r="J80" s="187"/>
      <c r="K80" s="187"/>
      <c r="L80" s="187"/>
      <c r="M80" s="187"/>
      <c r="N80" s="189" t="s">
        <v>136</v>
      </c>
      <c r="O80" s="189"/>
      <c r="P80" s="189"/>
      <c r="Q80" s="189"/>
      <c r="R80" s="389">
        <f>R70*(G50*((G49/2)-(G30/2))-R72)</f>
        <v>-44.039020408163275</v>
      </c>
      <c r="S80" s="389"/>
      <c r="T80" s="389"/>
      <c r="U80" s="389"/>
      <c r="V80" s="185"/>
      <c r="W80" s="185"/>
      <c r="X80" s="185"/>
      <c r="Y80" s="185"/>
      <c r="Z80" s="186"/>
      <c r="AA80" s="22"/>
      <c r="AB80" s="22"/>
      <c r="AC80" s="9"/>
    </row>
    <row r="81" spans="2:31" ht="30" customHeight="1" x14ac:dyDescent="0.3">
      <c r="B81" s="8"/>
      <c r="C81" s="24" t="s">
        <v>86</v>
      </c>
      <c r="D81" s="24"/>
      <c r="E81" s="222"/>
      <c r="F81" s="176" t="s">
        <v>140</v>
      </c>
      <c r="G81" s="176"/>
      <c r="H81" s="176"/>
      <c r="I81" s="176"/>
      <c r="J81" s="176"/>
      <c r="K81" s="176"/>
      <c r="L81" s="176"/>
      <c r="M81" s="176"/>
      <c r="N81" s="189" t="s">
        <v>138</v>
      </c>
      <c r="O81" s="189"/>
      <c r="P81" s="189"/>
      <c r="Q81" s="189"/>
      <c r="R81" s="389">
        <f>0.75*0.17*$G$45*(SQRT($G$41*1000))*$G$50*$R$72</f>
        <v>15.766002016342396</v>
      </c>
      <c r="S81" s="389"/>
      <c r="T81" s="389"/>
      <c r="U81" s="389"/>
      <c r="V81" s="149" t="str">
        <f>IF(R81&gt;=R80,"SI CUMPLE","NO CUMPLE")</f>
        <v>SI CUMPLE</v>
      </c>
      <c r="W81" s="149"/>
      <c r="X81" s="149"/>
      <c r="Y81" s="149"/>
      <c r="Z81" s="150"/>
      <c r="AA81" s="22"/>
      <c r="AB81" s="22"/>
      <c r="AC81" s="9"/>
    </row>
    <row r="82" spans="2:31" ht="30" customHeight="1" x14ac:dyDescent="0.3">
      <c r="B82" s="8"/>
      <c r="C82" s="24" t="s">
        <v>86</v>
      </c>
      <c r="D82" s="24"/>
      <c r="E82" s="222"/>
      <c r="F82" s="187" t="s">
        <v>141</v>
      </c>
      <c r="G82" s="187"/>
      <c r="H82" s="187"/>
      <c r="I82" s="187"/>
      <c r="J82" s="187"/>
      <c r="K82" s="187"/>
      <c r="L82" s="187"/>
      <c r="M82" s="187"/>
      <c r="N82" s="189" t="s">
        <v>137</v>
      </c>
      <c r="O82" s="189"/>
      <c r="P82" s="189"/>
      <c r="Q82" s="189"/>
      <c r="R82" s="389">
        <f>R70*(G49*((G50/2)-(G29/2)-R72))</f>
        <v>-29.351314285714292</v>
      </c>
      <c r="S82" s="389"/>
      <c r="T82" s="389"/>
      <c r="U82" s="389"/>
      <c r="V82" s="253"/>
      <c r="W82" s="253"/>
      <c r="X82" s="253"/>
      <c r="Y82" s="253"/>
      <c r="Z82" s="254"/>
      <c r="AA82" s="22"/>
      <c r="AB82" s="22"/>
      <c r="AC82" s="9"/>
    </row>
    <row r="83" spans="2:31" ht="30" customHeight="1" x14ac:dyDescent="0.3">
      <c r="B83" s="8"/>
      <c r="C83" s="24" t="s">
        <v>86</v>
      </c>
      <c r="D83" s="24"/>
      <c r="E83" s="223"/>
      <c r="F83" s="176" t="s">
        <v>140</v>
      </c>
      <c r="G83" s="176"/>
      <c r="H83" s="176"/>
      <c r="I83" s="176"/>
      <c r="J83" s="176"/>
      <c r="K83" s="176"/>
      <c r="L83" s="176"/>
      <c r="M83" s="176"/>
      <c r="N83" s="189" t="s">
        <v>139</v>
      </c>
      <c r="O83" s="189"/>
      <c r="P83" s="189"/>
      <c r="Q83" s="189"/>
      <c r="R83" s="389">
        <f>0.75*0.17*$G$45*(SQRT($G$41*1000))*$G$49*$R$72</f>
        <v>15.766002016342396</v>
      </c>
      <c r="S83" s="389"/>
      <c r="T83" s="389"/>
      <c r="U83" s="389"/>
      <c r="V83" s="149" t="str">
        <f>IF(R83&gt;=R82,"SI CUMPLE","NO CUMPLE")</f>
        <v>SI CUMPLE</v>
      </c>
      <c r="W83" s="149"/>
      <c r="X83" s="149"/>
      <c r="Y83" s="149"/>
      <c r="Z83" s="150"/>
      <c r="AA83" s="22"/>
      <c r="AB83" s="22"/>
      <c r="AC83" s="9"/>
    </row>
    <row r="84" spans="2:31" ht="6" customHeight="1" x14ac:dyDescent="0.3">
      <c r="B84" s="8"/>
      <c r="C84" s="24" t="s">
        <v>86</v>
      </c>
      <c r="D84" s="24"/>
      <c r="E84" s="130" t="s">
        <v>156</v>
      </c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93"/>
      <c r="S84" s="193"/>
      <c r="T84" s="193"/>
      <c r="U84" s="193"/>
      <c r="V84" s="139"/>
      <c r="W84" s="139"/>
      <c r="X84" s="139"/>
      <c r="Y84" s="139"/>
      <c r="Z84" s="140"/>
      <c r="AA84" s="22"/>
      <c r="AB84" s="22"/>
      <c r="AC84" s="9"/>
    </row>
    <row r="85" spans="2:31" ht="39" customHeight="1" x14ac:dyDescent="0.3">
      <c r="B85" s="8"/>
      <c r="C85" s="24" t="s">
        <v>86</v>
      </c>
      <c r="D85" s="24"/>
      <c r="E85" s="221" t="s">
        <v>152</v>
      </c>
      <c r="F85" s="152" t="s">
        <v>149</v>
      </c>
      <c r="G85" s="152"/>
      <c r="H85" s="152"/>
      <c r="I85" s="152"/>
      <c r="J85" s="152"/>
      <c r="K85" s="152"/>
      <c r="L85" s="152"/>
      <c r="M85" s="152"/>
      <c r="N85" s="185" t="s">
        <v>151</v>
      </c>
      <c r="O85" s="185"/>
      <c r="P85" s="185"/>
      <c r="Q85" s="185"/>
      <c r="R85" s="390">
        <f>(G49/2)-(G29/2)</f>
        <v>0.17499999999999999</v>
      </c>
      <c r="S85" s="390"/>
      <c r="T85" s="390"/>
      <c r="U85" s="390"/>
      <c r="V85" s="185"/>
      <c r="W85" s="185"/>
      <c r="X85" s="185"/>
      <c r="Y85" s="185"/>
      <c r="Z85" s="186"/>
      <c r="AA85" s="22"/>
      <c r="AB85" s="22"/>
      <c r="AC85" s="9"/>
    </row>
    <row r="86" spans="2:31" ht="30" customHeight="1" x14ac:dyDescent="0.3">
      <c r="B86" s="8"/>
      <c r="C86" s="24" t="s">
        <v>86</v>
      </c>
      <c r="D86" s="24"/>
      <c r="E86" s="222"/>
      <c r="F86" s="194" t="s">
        <v>147</v>
      </c>
      <c r="G86" s="194"/>
      <c r="H86" s="194"/>
      <c r="I86" s="194"/>
      <c r="J86" s="194"/>
      <c r="K86" s="194"/>
      <c r="L86" s="194"/>
      <c r="M86" s="194"/>
      <c r="N86" s="185" t="s">
        <v>150</v>
      </c>
      <c r="O86" s="185"/>
      <c r="P86" s="185"/>
      <c r="Q86" s="185"/>
      <c r="R86" s="391">
        <f>R70*G49*((R85^2)/2)</f>
        <v>0.43049999999999999</v>
      </c>
      <c r="S86" s="391"/>
      <c r="T86" s="391"/>
      <c r="U86" s="391"/>
      <c r="V86" s="185"/>
      <c r="W86" s="185"/>
      <c r="X86" s="185"/>
      <c r="Y86" s="185"/>
      <c r="Z86" s="186"/>
      <c r="AA86" s="22"/>
      <c r="AB86" s="22"/>
      <c r="AC86" s="9"/>
    </row>
    <row r="87" spans="2:31" ht="30" customHeight="1" x14ac:dyDescent="0.3">
      <c r="B87" s="8"/>
      <c r="C87" s="24" t="s">
        <v>86</v>
      </c>
      <c r="D87" s="24"/>
      <c r="E87" s="222"/>
      <c r="F87" s="194" t="s">
        <v>148</v>
      </c>
      <c r="G87" s="194"/>
      <c r="H87" s="194"/>
      <c r="I87" s="194"/>
      <c r="J87" s="194"/>
      <c r="K87" s="194"/>
      <c r="L87" s="194"/>
      <c r="M87" s="194"/>
      <c r="N87" s="185" t="s">
        <v>145</v>
      </c>
      <c r="O87" s="185"/>
      <c r="P87" s="185"/>
      <c r="Q87" s="185"/>
      <c r="R87" s="392">
        <f>(((($G$43*1000)*$R$72)-(SQRT(((($G$43*1000)^2)*($R$72^2))-(4*((($G$43*1000)^2)/(1.7*($G$41*1000)*G49))*(R86/0.9)))))/((($G$43*1000)^2)/(0.85*($G$41*1000)*G49)))*1000000</f>
        <v>0.93429332202310122</v>
      </c>
      <c r="S87" s="392" t="e">
        <f>((420000*#REF!)-(SQRT(((420000^2)*(#REF!^2))-(4*((420000^2)/(1.7*21100*S81))*(S83/0.9)))))/((420000^2)/(0.85*21100*S81))</f>
        <v>#REF!</v>
      </c>
      <c r="T87" s="392" t="e">
        <f>((420000*#REF!)-(SQRT(((420000^2)*(#REF!^2))-(4*((420000^2)/(1.7*21100*T81))*(T83/0.9)))))/((420000^2)/(0.85*21100*T81))</f>
        <v>#REF!</v>
      </c>
      <c r="U87" s="392" t="e">
        <f>((420000*#REF!)-(SQRT(((420000^2)*(#REF!^2))-(4*((420000^2)/(1.7*21100*U81))*(U83/0.9)))))/((420000^2)/(0.85*21100*U81))</f>
        <v>#REF!</v>
      </c>
      <c r="V87" s="149" t="str">
        <f>IF(R88&gt;R87,"NO APLICA","SI CUMPLE")</f>
        <v>NO APLICA</v>
      </c>
      <c r="W87" s="149"/>
      <c r="X87" s="149"/>
      <c r="Y87" s="149"/>
      <c r="Z87" s="150"/>
      <c r="AA87" s="22"/>
      <c r="AB87" s="22"/>
      <c r="AC87" s="9"/>
    </row>
    <row r="88" spans="2:31" ht="30" customHeight="1" x14ac:dyDescent="0.3">
      <c r="B88" s="8"/>
      <c r="C88" s="24" t="s">
        <v>86</v>
      </c>
      <c r="D88" s="24"/>
      <c r="E88" s="222"/>
      <c r="F88" s="194" t="s">
        <v>153</v>
      </c>
      <c r="G88" s="194"/>
      <c r="H88" s="194"/>
      <c r="I88" s="194"/>
      <c r="J88" s="194"/>
      <c r="K88" s="194"/>
      <c r="L88" s="194"/>
      <c r="M88" s="194"/>
      <c r="N88" s="185" t="s">
        <v>144</v>
      </c>
      <c r="O88" s="185"/>
      <c r="P88" s="185"/>
      <c r="Q88" s="185"/>
      <c r="R88" s="392">
        <f>0.0018*(G50*1000)*(R72*1000)</f>
        <v>1535.94</v>
      </c>
      <c r="S88" s="392"/>
      <c r="T88" s="392"/>
      <c r="U88" s="392"/>
      <c r="V88" s="149" t="str">
        <f>IF(R88&gt;R87,"SI CUMPLE","NO CUMPLE")</f>
        <v>SI CUMPLE</v>
      </c>
      <c r="W88" s="149"/>
      <c r="X88" s="149"/>
      <c r="Y88" s="149"/>
      <c r="Z88" s="150"/>
      <c r="AA88" s="22"/>
      <c r="AB88" s="22"/>
      <c r="AC88" s="9"/>
    </row>
    <row r="89" spans="2:31" ht="35.4" customHeight="1" x14ac:dyDescent="0.3">
      <c r="B89" s="8"/>
      <c r="C89" s="24" t="s">
        <v>86</v>
      </c>
      <c r="D89" s="24"/>
      <c r="E89" s="222"/>
      <c r="F89" s="187" t="s">
        <v>66</v>
      </c>
      <c r="G89" s="187"/>
      <c r="H89" s="187"/>
      <c r="I89" s="187"/>
      <c r="J89" s="187"/>
      <c r="K89" s="187"/>
      <c r="L89" s="187"/>
      <c r="M89" s="187"/>
      <c r="N89" s="263"/>
      <c r="O89" s="263"/>
      <c r="P89" s="263"/>
      <c r="Q89" s="263"/>
      <c r="R89" s="393">
        <f>ROUNDUP(((MAX(R87,R88)))/LOOKUP(G53,Tablas!C7:C18,Tablas!D7:D18),0)</f>
        <v>8</v>
      </c>
      <c r="S89" s="393"/>
      <c r="T89" s="393"/>
      <c r="U89" s="393"/>
      <c r="V89" s="185"/>
      <c r="W89" s="185"/>
      <c r="X89" s="185"/>
      <c r="Y89" s="185"/>
      <c r="Z89" s="186"/>
      <c r="AA89" s="22"/>
      <c r="AB89" s="22"/>
      <c r="AC89" s="9"/>
    </row>
    <row r="90" spans="2:31" ht="37.200000000000003" customHeight="1" x14ac:dyDescent="0.3">
      <c r="B90" s="8"/>
      <c r="C90" s="24" t="s">
        <v>86</v>
      </c>
      <c r="D90" s="24"/>
      <c r="E90" s="222"/>
      <c r="F90" s="255" t="s">
        <v>67</v>
      </c>
      <c r="G90" s="255"/>
      <c r="H90" s="255"/>
      <c r="I90" s="255"/>
      <c r="J90" s="255"/>
      <c r="K90" s="255"/>
      <c r="L90" s="255"/>
      <c r="M90" s="255"/>
      <c r="N90" s="275" t="s">
        <v>155</v>
      </c>
      <c r="O90" s="263"/>
      <c r="P90" s="263"/>
      <c r="Q90" s="263"/>
      <c r="R90" s="384">
        <f>(G49-(G51*2)-(R89*((LOOKUP(G53,Tablas!C7:C18,Tablas!C7:C18))/1000)))/(R89-1)</f>
        <v>6.0285714285714276E-2</v>
      </c>
      <c r="S90" s="384"/>
      <c r="T90" s="384"/>
      <c r="U90" s="384"/>
      <c r="V90" s="260" t="str">
        <f>IF(AND($R90&lt;0.45,$R90&lt;(3*G48)),"SI CUMPLE","NO CUMPLE")</f>
        <v>SI CUMPLE</v>
      </c>
      <c r="W90" s="260"/>
      <c r="X90" s="260"/>
      <c r="Y90" s="260"/>
      <c r="Z90" s="261"/>
      <c r="AA90" s="22"/>
      <c r="AB90" s="22"/>
      <c r="AC90" s="9"/>
    </row>
    <row r="91" spans="2:31" ht="30" customHeight="1" x14ac:dyDescent="0.3">
      <c r="B91" s="8"/>
      <c r="C91" s="24" t="s">
        <v>86</v>
      </c>
      <c r="D91" s="24"/>
      <c r="E91" s="222"/>
      <c r="F91" s="256" t="s">
        <v>69</v>
      </c>
      <c r="G91" s="257"/>
      <c r="H91" s="257"/>
      <c r="I91" s="257"/>
      <c r="J91" s="257"/>
      <c r="K91" s="257"/>
      <c r="L91" s="257"/>
      <c r="M91" s="257"/>
      <c r="N91" s="200" t="s">
        <v>70</v>
      </c>
      <c r="O91" s="200"/>
      <c r="P91" s="200"/>
      <c r="Q91" s="200"/>
      <c r="R91" s="394">
        <f>(((MAX(R87,R88))/1000000)*(G43*1000))/(0.85*(G41*1000)*G50)</f>
        <v>5.1628235294117641E-2</v>
      </c>
      <c r="S91" s="394"/>
      <c r="T91" s="394"/>
      <c r="U91" s="394"/>
      <c r="V91" s="185"/>
      <c r="W91" s="185"/>
      <c r="X91" s="185"/>
      <c r="Y91" s="185"/>
      <c r="Z91" s="186"/>
      <c r="AA91" s="22"/>
      <c r="AB91" s="22"/>
      <c r="AC91" s="9"/>
    </row>
    <row r="92" spans="2:31" ht="30" customHeight="1" x14ac:dyDescent="0.3">
      <c r="B92" s="8"/>
      <c r="C92" s="24" t="s">
        <v>86</v>
      </c>
      <c r="D92" s="24"/>
      <c r="E92" s="222"/>
      <c r="F92" s="266" t="s">
        <v>71</v>
      </c>
      <c r="G92" s="267"/>
      <c r="H92" s="267"/>
      <c r="I92" s="267"/>
      <c r="J92" s="267"/>
      <c r="K92" s="267"/>
      <c r="L92" s="267"/>
      <c r="M92" s="267"/>
      <c r="N92" s="200" t="s">
        <v>72</v>
      </c>
      <c r="O92" s="200"/>
      <c r="P92" s="200"/>
      <c r="Q92" s="200"/>
      <c r="R92" s="394">
        <f>R91/0.85</f>
        <v>6.0739100346020758E-2</v>
      </c>
      <c r="S92" s="394"/>
      <c r="T92" s="394"/>
      <c r="U92" s="394"/>
      <c r="V92" s="185"/>
      <c r="W92" s="185"/>
      <c r="X92" s="185"/>
      <c r="Y92" s="185"/>
      <c r="Z92" s="186"/>
      <c r="AA92" s="22"/>
      <c r="AB92" s="22"/>
      <c r="AC92" s="9"/>
    </row>
    <row r="93" spans="2:31" ht="30" customHeight="1" thickBot="1" x14ac:dyDescent="0.35">
      <c r="B93" s="8"/>
      <c r="C93" s="24" t="s">
        <v>86</v>
      </c>
      <c r="D93" s="24"/>
      <c r="E93" s="274"/>
      <c r="F93" s="268" t="s">
        <v>73</v>
      </c>
      <c r="G93" s="269"/>
      <c r="H93" s="269"/>
      <c r="I93" s="269"/>
      <c r="J93" s="269"/>
      <c r="K93" s="269"/>
      <c r="L93" s="269"/>
      <c r="M93" s="269"/>
      <c r="N93" s="270" t="s">
        <v>146</v>
      </c>
      <c r="O93" s="270"/>
      <c r="P93" s="270"/>
      <c r="Q93" s="270"/>
      <c r="R93" s="395">
        <f>((R72-R92)/R92)*0.003</f>
        <v>5.720833333333334E-2</v>
      </c>
      <c r="S93" s="395"/>
      <c r="T93" s="395"/>
      <c r="U93" s="395"/>
      <c r="V93" s="272" t="str">
        <f>IF(R93&gt;0.005,"SI CUMPLE","NO CUMPLE")</f>
        <v>SI CUMPLE</v>
      </c>
      <c r="W93" s="272"/>
      <c r="X93" s="272"/>
      <c r="Y93" s="272"/>
      <c r="Z93" s="273"/>
      <c r="AA93" s="22"/>
      <c r="AB93" s="22"/>
      <c r="AC93" s="9"/>
      <c r="AE93" s="87"/>
    </row>
    <row r="94" spans="2:31" ht="38.4" customHeight="1" x14ac:dyDescent="0.3">
      <c r="B94" s="8"/>
      <c r="C94" s="24" t="s">
        <v>86</v>
      </c>
      <c r="D94" s="24"/>
      <c r="E94" s="222" t="s">
        <v>154</v>
      </c>
      <c r="F94" s="283" t="s">
        <v>149</v>
      </c>
      <c r="G94" s="283"/>
      <c r="H94" s="283"/>
      <c r="I94" s="283"/>
      <c r="J94" s="283"/>
      <c r="K94" s="283"/>
      <c r="L94" s="283"/>
      <c r="M94" s="283"/>
      <c r="N94" s="282" t="s">
        <v>151</v>
      </c>
      <c r="O94" s="282"/>
      <c r="P94" s="282"/>
      <c r="Q94" s="282"/>
      <c r="R94" s="396">
        <f>(G50/2)-(G30/2)</f>
        <v>0.17499999999999999</v>
      </c>
      <c r="S94" s="396"/>
      <c r="T94" s="396"/>
      <c r="U94" s="396"/>
      <c r="V94" s="278"/>
      <c r="W94" s="278"/>
      <c r="X94" s="278"/>
      <c r="Y94" s="278"/>
      <c r="Z94" s="279"/>
      <c r="AA94" s="22"/>
      <c r="AB94" s="22"/>
      <c r="AC94" s="9"/>
    </row>
    <row r="95" spans="2:31" ht="31.2" customHeight="1" x14ac:dyDescent="0.3">
      <c r="B95" s="8"/>
      <c r="C95" s="24" t="s">
        <v>86</v>
      </c>
      <c r="D95" s="24"/>
      <c r="E95" s="222"/>
      <c r="F95" s="194" t="s">
        <v>147</v>
      </c>
      <c r="G95" s="194"/>
      <c r="H95" s="194"/>
      <c r="I95" s="194"/>
      <c r="J95" s="194"/>
      <c r="K95" s="194"/>
      <c r="L95" s="194"/>
      <c r="M95" s="194"/>
      <c r="N95" s="185" t="s">
        <v>150</v>
      </c>
      <c r="O95" s="185"/>
      <c r="P95" s="185"/>
      <c r="Q95" s="185"/>
      <c r="R95" s="391">
        <f>R70*G50*((R94^2)/2)</f>
        <v>0.43049999999999999</v>
      </c>
      <c r="S95" s="391"/>
      <c r="T95" s="391"/>
      <c r="U95" s="391"/>
      <c r="V95" s="276"/>
      <c r="W95" s="276"/>
      <c r="X95" s="276"/>
      <c r="Y95" s="276"/>
      <c r="Z95" s="277"/>
      <c r="AA95" s="22"/>
      <c r="AB95" s="22"/>
      <c r="AC95" s="9"/>
    </row>
    <row r="96" spans="2:31" ht="31.2" customHeight="1" x14ac:dyDescent="0.3">
      <c r="B96" s="8"/>
      <c r="C96" s="24" t="s">
        <v>86</v>
      </c>
      <c r="D96" s="24"/>
      <c r="E96" s="222"/>
      <c r="F96" s="194" t="s">
        <v>148</v>
      </c>
      <c r="G96" s="194"/>
      <c r="H96" s="194"/>
      <c r="I96" s="194"/>
      <c r="J96" s="194"/>
      <c r="K96" s="194"/>
      <c r="L96" s="194"/>
      <c r="M96" s="194"/>
      <c r="N96" s="185" t="s">
        <v>145</v>
      </c>
      <c r="O96" s="185"/>
      <c r="P96" s="185"/>
      <c r="Q96" s="185"/>
      <c r="R96" s="392">
        <f>(((($G$43*1000)*$R$72)-(SQRT(((($G$43*1000)^2)*($R$72^2))-(4*((($G$43*1000)^2)/(1.7*($G$41*1000)*G50))*(R95/0.9)))))/((($G$43*1000)^2)/(0.85*($G$41*1000)*G50)))*1000000</f>
        <v>0.93429332202310122</v>
      </c>
      <c r="S96" s="392" t="e">
        <f>((420000*#REF!)-(SQRT(((420000^2)*(#REF!^2))-(4*((420000^2)/(1.7*21100*S90))*(S92/0.9)))))/((420000^2)/(0.85*21100*S90))</f>
        <v>#REF!</v>
      </c>
      <c r="T96" s="392" t="e">
        <f>((420000*#REF!)-(SQRT(((420000^2)*(#REF!^2))-(4*((420000^2)/(1.7*21100*T90))*(T92/0.9)))))/((420000^2)/(0.85*21100*T90))</f>
        <v>#REF!</v>
      </c>
      <c r="U96" s="392" t="e">
        <f>((420000*#REF!)-(SQRT(((420000^2)*(#REF!^2))-(4*((420000^2)/(1.7*21100*U90))*(U92/0.9)))))/((420000^2)/(0.85*21100*U90))</f>
        <v>#REF!</v>
      </c>
      <c r="V96" s="149" t="str">
        <f>IF(R97&gt;R96,"NO APLICA","SI CUMPLE")</f>
        <v>NO APLICA</v>
      </c>
      <c r="W96" s="149"/>
      <c r="X96" s="149"/>
      <c r="Y96" s="149"/>
      <c r="Z96" s="150"/>
      <c r="AA96" s="22"/>
      <c r="AB96" s="22"/>
      <c r="AC96" s="9"/>
    </row>
    <row r="97" spans="2:29" ht="31.2" customHeight="1" x14ac:dyDescent="0.3">
      <c r="B97" s="8"/>
      <c r="C97" s="24" t="s">
        <v>86</v>
      </c>
      <c r="D97" s="24"/>
      <c r="E97" s="222"/>
      <c r="F97" s="194" t="s">
        <v>153</v>
      </c>
      <c r="G97" s="194"/>
      <c r="H97" s="194"/>
      <c r="I97" s="194"/>
      <c r="J97" s="194"/>
      <c r="K97" s="194"/>
      <c r="L97" s="194"/>
      <c r="M97" s="194"/>
      <c r="N97" s="185" t="s">
        <v>144</v>
      </c>
      <c r="O97" s="185"/>
      <c r="P97" s="185"/>
      <c r="Q97" s="185"/>
      <c r="R97" s="392">
        <f>0.0018*(G49*1000)*(R72*1000)</f>
        <v>1535.94</v>
      </c>
      <c r="S97" s="392"/>
      <c r="T97" s="392"/>
      <c r="U97" s="392"/>
      <c r="V97" s="149" t="str">
        <f>IF(R97&gt;R96,"SI CUMPLE","NO CUMPLE")</f>
        <v>SI CUMPLE</v>
      </c>
      <c r="W97" s="149"/>
      <c r="X97" s="149"/>
      <c r="Y97" s="149"/>
      <c r="Z97" s="150"/>
      <c r="AA97" s="22"/>
      <c r="AB97" s="22"/>
      <c r="AC97" s="9"/>
    </row>
    <row r="98" spans="2:29" ht="31.2" customHeight="1" x14ac:dyDescent="0.3">
      <c r="B98" s="8"/>
      <c r="C98" s="24" t="s">
        <v>86</v>
      </c>
      <c r="D98" s="24"/>
      <c r="E98" s="222"/>
      <c r="F98" s="187" t="s">
        <v>79</v>
      </c>
      <c r="G98" s="187"/>
      <c r="H98" s="187"/>
      <c r="I98" s="187"/>
      <c r="J98" s="187"/>
      <c r="K98" s="187"/>
      <c r="L98" s="187"/>
      <c r="M98" s="187"/>
      <c r="N98" s="263"/>
      <c r="O98" s="263"/>
      <c r="P98" s="263"/>
      <c r="Q98" s="263"/>
      <c r="R98" s="393">
        <f>ROUNDUP(((MAX(R96,R97)))/LOOKUP(G52,Tablas!C7:C18,Tablas!D7:D18),0)</f>
        <v>14</v>
      </c>
      <c r="S98" s="393"/>
      <c r="T98" s="393"/>
      <c r="U98" s="393"/>
      <c r="V98" s="278"/>
      <c r="W98" s="278"/>
      <c r="X98" s="278"/>
      <c r="Y98" s="278"/>
      <c r="Z98" s="279"/>
      <c r="AA98" s="22"/>
      <c r="AB98" s="22"/>
      <c r="AC98" s="9"/>
    </row>
    <row r="99" spans="2:29" ht="31.2" customHeight="1" x14ac:dyDescent="0.3">
      <c r="B99" s="8"/>
      <c r="C99" s="24" t="s">
        <v>86</v>
      </c>
      <c r="D99" s="24"/>
      <c r="E99" s="222"/>
      <c r="F99" s="255" t="s">
        <v>80</v>
      </c>
      <c r="G99" s="255"/>
      <c r="H99" s="255"/>
      <c r="I99" s="255"/>
      <c r="J99" s="255"/>
      <c r="K99" s="255"/>
      <c r="L99" s="255"/>
      <c r="M99" s="255"/>
      <c r="N99" s="263" t="s">
        <v>68</v>
      </c>
      <c r="O99" s="263"/>
      <c r="P99" s="263"/>
      <c r="Q99" s="263"/>
      <c r="R99" s="384">
        <f>(G50-(G51*2)-(R98*((LOOKUP(G52,Tablas!C7:C18,Tablas!C7:C18))/1000)))/(R98-1)</f>
        <v>2.9384615384615377E-2</v>
      </c>
      <c r="S99" s="384"/>
      <c r="T99" s="384"/>
      <c r="U99" s="384"/>
      <c r="V99" s="260" t="str">
        <f>IF(AND($R99&lt;0.45,$R99&lt;(3*G48)),"SI CUMPLE","NO CUMPLE")</f>
        <v>SI CUMPLE</v>
      </c>
      <c r="W99" s="260"/>
      <c r="X99" s="260"/>
      <c r="Y99" s="260"/>
      <c r="Z99" s="261"/>
      <c r="AA99" s="22"/>
      <c r="AB99" s="22"/>
      <c r="AC99" s="9"/>
    </row>
    <row r="100" spans="2:29" ht="31.2" customHeight="1" x14ac:dyDescent="0.3">
      <c r="B100" s="8"/>
      <c r="C100" s="24" t="s">
        <v>86</v>
      </c>
      <c r="D100" s="24"/>
      <c r="E100" s="222"/>
      <c r="F100" s="256" t="s">
        <v>69</v>
      </c>
      <c r="G100" s="257"/>
      <c r="H100" s="257"/>
      <c r="I100" s="257"/>
      <c r="J100" s="257"/>
      <c r="K100" s="257"/>
      <c r="L100" s="257"/>
      <c r="M100" s="257"/>
      <c r="N100" s="200" t="s">
        <v>70</v>
      </c>
      <c r="O100" s="200"/>
      <c r="P100" s="200"/>
      <c r="Q100" s="200"/>
      <c r="R100" s="394">
        <f>(((MAX(R96,R97))/1000000)*(G43*1000))/(0.85*(G41*1000)*G49)</f>
        <v>5.1628235294117641E-2</v>
      </c>
      <c r="S100" s="394"/>
      <c r="T100" s="394"/>
      <c r="U100" s="394"/>
      <c r="V100" s="278"/>
      <c r="W100" s="278"/>
      <c r="X100" s="278"/>
      <c r="Y100" s="278"/>
      <c r="Z100" s="279"/>
      <c r="AA100" s="22"/>
      <c r="AB100" s="22"/>
      <c r="AC100" s="9"/>
    </row>
    <row r="101" spans="2:29" ht="31.2" customHeight="1" x14ac:dyDescent="0.3">
      <c r="B101" s="8"/>
      <c r="C101" s="24" t="s">
        <v>86</v>
      </c>
      <c r="D101" s="24"/>
      <c r="E101" s="222"/>
      <c r="F101" s="266" t="s">
        <v>71</v>
      </c>
      <c r="G101" s="267"/>
      <c r="H101" s="267"/>
      <c r="I101" s="267"/>
      <c r="J101" s="267"/>
      <c r="K101" s="267"/>
      <c r="L101" s="267"/>
      <c r="M101" s="267"/>
      <c r="N101" s="200" t="s">
        <v>72</v>
      </c>
      <c r="O101" s="200"/>
      <c r="P101" s="200"/>
      <c r="Q101" s="200"/>
      <c r="R101" s="394">
        <f>R100/0.85</f>
        <v>6.0739100346020758E-2</v>
      </c>
      <c r="S101" s="394"/>
      <c r="T101" s="394"/>
      <c r="U101" s="394"/>
      <c r="V101" s="276"/>
      <c r="W101" s="276"/>
      <c r="X101" s="276"/>
      <c r="Y101" s="276"/>
      <c r="Z101" s="277"/>
      <c r="AA101" s="22"/>
      <c r="AB101" s="22"/>
      <c r="AC101" s="9"/>
    </row>
    <row r="102" spans="2:29" ht="31.2" customHeight="1" x14ac:dyDescent="0.3">
      <c r="B102" s="8"/>
      <c r="C102" s="24" t="s">
        <v>86</v>
      </c>
      <c r="D102" s="24"/>
      <c r="E102" s="223"/>
      <c r="F102" s="284" t="s">
        <v>73</v>
      </c>
      <c r="G102" s="187"/>
      <c r="H102" s="187"/>
      <c r="I102" s="187"/>
      <c r="J102" s="187"/>
      <c r="K102" s="187"/>
      <c r="L102" s="187"/>
      <c r="M102" s="187"/>
      <c r="N102" s="185" t="s">
        <v>146</v>
      </c>
      <c r="O102" s="185"/>
      <c r="P102" s="185"/>
      <c r="Q102" s="185"/>
      <c r="R102" s="397">
        <f>((R72-R101)/R101)*0.003</f>
        <v>5.720833333333334E-2</v>
      </c>
      <c r="S102" s="397"/>
      <c r="T102" s="397"/>
      <c r="U102" s="397"/>
      <c r="V102" s="149" t="str">
        <f>IF(R102&gt;0.005,"SI CUMPLE","NO CUMPLE")</f>
        <v>SI CUMPLE</v>
      </c>
      <c r="W102" s="149"/>
      <c r="X102" s="149"/>
      <c r="Y102" s="149"/>
      <c r="Z102" s="150"/>
      <c r="AA102" s="22"/>
      <c r="AB102" s="22"/>
      <c r="AC102" s="9"/>
    </row>
    <row r="103" spans="2:29" ht="6" customHeight="1" x14ac:dyDescent="0.3">
      <c r="B103" s="8"/>
      <c r="C103" s="24" t="s">
        <v>86</v>
      </c>
      <c r="D103" s="24"/>
      <c r="E103" s="131" t="s">
        <v>156</v>
      </c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3"/>
      <c r="S103" s="133"/>
      <c r="T103" s="133"/>
      <c r="U103" s="133"/>
      <c r="V103" s="132"/>
      <c r="W103" s="132"/>
      <c r="X103" s="132"/>
      <c r="Y103" s="132"/>
      <c r="Z103" s="115"/>
      <c r="AA103" s="22"/>
      <c r="AB103" s="22"/>
      <c r="AC103" s="9"/>
    </row>
    <row r="104" spans="2:29" ht="46.2" customHeight="1" x14ac:dyDescent="0.3">
      <c r="B104" s="8"/>
      <c r="C104" s="24" t="s">
        <v>86</v>
      </c>
      <c r="D104" s="24"/>
      <c r="E104" s="285" t="s">
        <v>162</v>
      </c>
      <c r="F104" s="157" t="s">
        <v>158</v>
      </c>
      <c r="G104" s="157"/>
      <c r="H104" s="157"/>
      <c r="I104" s="157"/>
      <c r="J104" s="157"/>
      <c r="K104" s="157"/>
      <c r="L104" s="157"/>
      <c r="M104" s="157"/>
      <c r="N104" s="185" t="s">
        <v>160</v>
      </c>
      <c r="O104" s="185"/>
      <c r="P104" s="185"/>
      <c r="Q104" s="185"/>
      <c r="R104" s="384">
        <f>(($G$43*$G$46*$G$47)/((IF(LOOKUP(G53,Tablas!C7:C18,Tablas!D7:D18)&lt;=201.1,"2,1","1,7")*$G$45*SQRT($G$41)))*((LOOKUP(G53,Tablas!C7:C18,Tablas!C7:C18))/1000))</f>
        <v>0.69829724875517563</v>
      </c>
      <c r="S104" s="384"/>
      <c r="T104" s="384"/>
      <c r="U104" s="384"/>
      <c r="V104" s="145" t="str">
        <f>IF(R104&lt;=((G50/2)-(G30/2)-G51),"NO REQUIERE GANCHOS","SI REQUIERE GANCHOS")</f>
        <v>SI REQUIERE GANCHOS</v>
      </c>
      <c r="W104" s="145"/>
      <c r="X104" s="145"/>
      <c r="Y104" s="145"/>
      <c r="Z104" s="146"/>
      <c r="AA104" s="22"/>
      <c r="AB104" s="22"/>
      <c r="AC104" s="9"/>
    </row>
    <row r="105" spans="2:29" ht="44.4" customHeight="1" x14ac:dyDescent="0.3">
      <c r="B105" s="8"/>
      <c r="C105" s="24" t="s">
        <v>86</v>
      </c>
      <c r="D105" s="24"/>
      <c r="E105" s="285"/>
      <c r="F105" s="157" t="s">
        <v>164</v>
      </c>
      <c r="G105" s="157"/>
      <c r="H105" s="157"/>
      <c r="I105" s="157"/>
      <c r="J105" s="157"/>
      <c r="K105" s="157"/>
      <c r="L105" s="157"/>
      <c r="M105" s="157"/>
      <c r="N105" s="185" t="s">
        <v>165</v>
      </c>
      <c r="O105" s="185"/>
      <c r="P105" s="185"/>
      <c r="Q105" s="185"/>
      <c r="R105" s="398">
        <f>(IF((R104&gt;((G50/2)-(G30/2)-G51)),((LOOKUP('DISEÑO ZAPATA # 40'!$G$53,Tablas!C7:C18,Tablas!A7:A18))*5),(0)))/100</f>
        <v>0.3</v>
      </c>
      <c r="S105" s="398"/>
      <c r="T105" s="398"/>
      <c r="U105" s="398"/>
      <c r="V105" s="145"/>
      <c r="W105" s="145"/>
      <c r="X105" s="145"/>
      <c r="Y105" s="145"/>
      <c r="Z105" s="146"/>
      <c r="AA105" s="22"/>
      <c r="AB105" s="22"/>
      <c r="AC105" s="9"/>
    </row>
    <row r="106" spans="2:29" ht="51.6" customHeight="1" x14ac:dyDescent="0.3">
      <c r="B106" s="8"/>
      <c r="C106" s="24" t="s">
        <v>86</v>
      </c>
      <c r="D106" s="24"/>
      <c r="E106" s="285"/>
      <c r="F106" s="157" t="s">
        <v>159</v>
      </c>
      <c r="G106" s="157"/>
      <c r="H106" s="157"/>
      <c r="I106" s="157"/>
      <c r="J106" s="157"/>
      <c r="K106" s="157"/>
      <c r="L106" s="157"/>
      <c r="M106" s="157"/>
      <c r="N106" s="185" t="s">
        <v>161</v>
      </c>
      <c r="O106" s="185"/>
      <c r="P106" s="185"/>
      <c r="Q106" s="185"/>
      <c r="R106" s="384">
        <f>(($G$43*$G$46*$G$47)/((IF(LOOKUP(G52,Tablas!C8:C19,Tablas!D8:D19)&lt;=201.1,"2,1","1,7")*$G$45*SQRT($G$41)))*((LOOKUP(G52,Tablas!C8:C19,Tablas!C8:C19))/1000))</f>
        <v>0.52372293656638169</v>
      </c>
      <c r="S106" s="384"/>
      <c r="T106" s="384"/>
      <c r="U106" s="384"/>
      <c r="V106" s="145" t="str">
        <f>IF(R106&lt;=((G49/2)-(G29/2)-G51),"NO REQUIERE GANCHOS","SI REQUIERE GANCHOS")</f>
        <v>SI REQUIERE GANCHOS</v>
      </c>
      <c r="W106" s="145"/>
      <c r="X106" s="145"/>
      <c r="Y106" s="145"/>
      <c r="Z106" s="146"/>
      <c r="AA106" s="22"/>
      <c r="AB106" s="22"/>
      <c r="AC106" s="9"/>
    </row>
    <row r="107" spans="2:29" ht="52.95" customHeight="1" x14ac:dyDescent="0.3">
      <c r="B107" s="8"/>
      <c r="C107" s="24" t="s">
        <v>86</v>
      </c>
      <c r="D107" s="24"/>
      <c r="E107" s="285"/>
      <c r="F107" s="156" t="s">
        <v>164</v>
      </c>
      <c r="G107" s="157"/>
      <c r="H107" s="157"/>
      <c r="I107" s="157"/>
      <c r="J107" s="157"/>
      <c r="K107" s="157"/>
      <c r="L107" s="157"/>
      <c r="M107" s="157"/>
      <c r="N107" s="154" t="s">
        <v>166</v>
      </c>
      <c r="O107" s="154"/>
      <c r="P107" s="154"/>
      <c r="Q107" s="154"/>
      <c r="R107" s="398">
        <f>(IF((R106&gt;((G49/2)-(G29/2)-G51)),((LOOKUP('DISEÑO ZAPATA # 40'!$G$52,Tablas!C9:C20,Tablas!A9:A20))*5),(0)))/100</f>
        <v>0.25</v>
      </c>
      <c r="S107" s="398"/>
      <c r="T107" s="398"/>
      <c r="U107" s="398"/>
      <c r="V107" s="154"/>
      <c r="W107" s="154"/>
      <c r="X107" s="154"/>
      <c r="Y107" s="154"/>
      <c r="Z107" s="155"/>
      <c r="AA107" s="22"/>
      <c r="AB107" s="22"/>
      <c r="AC107" s="9"/>
    </row>
    <row r="108" spans="2:29" ht="6" customHeight="1" x14ac:dyDescent="0.3">
      <c r="B108" s="8"/>
      <c r="C108" s="24" t="s">
        <v>86</v>
      </c>
      <c r="D108" s="24"/>
      <c r="E108" s="131" t="s">
        <v>156</v>
      </c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72"/>
      <c r="Q108" s="172"/>
      <c r="R108" s="173"/>
      <c r="S108" s="173"/>
      <c r="T108" s="173"/>
      <c r="U108" s="173"/>
      <c r="V108" s="172"/>
      <c r="W108" s="172"/>
      <c r="X108" s="172"/>
      <c r="Y108" s="172"/>
      <c r="Z108" s="174"/>
      <c r="AA108" s="22"/>
      <c r="AB108" s="22"/>
      <c r="AC108" s="9"/>
    </row>
    <row r="109" spans="2:29" ht="34.950000000000003" customHeight="1" x14ac:dyDescent="0.3">
      <c r="B109" s="8"/>
      <c r="C109" s="24" t="s">
        <v>86</v>
      </c>
      <c r="D109" s="24"/>
      <c r="E109" s="286" t="s">
        <v>195</v>
      </c>
      <c r="F109" s="175" t="s">
        <v>293</v>
      </c>
      <c r="G109" s="176"/>
      <c r="H109" s="176"/>
      <c r="I109" s="176"/>
      <c r="J109" s="176"/>
      <c r="K109" s="176"/>
      <c r="L109" s="176"/>
      <c r="M109" s="176"/>
      <c r="N109" s="177" t="s">
        <v>173</v>
      </c>
      <c r="O109" s="177"/>
      <c r="P109" s="177"/>
      <c r="Q109" s="177"/>
      <c r="R109" s="399">
        <f>G29*G30</f>
        <v>0.12249999999999998</v>
      </c>
      <c r="S109" s="399"/>
      <c r="T109" s="399"/>
      <c r="U109" s="399"/>
      <c r="V109" s="179"/>
      <c r="W109" s="179"/>
      <c r="X109" s="179"/>
      <c r="Y109" s="179"/>
      <c r="Z109" s="180"/>
      <c r="AA109" s="22"/>
      <c r="AB109" s="22"/>
      <c r="AC109" s="9"/>
    </row>
    <row r="110" spans="2:29" ht="36" customHeight="1" x14ac:dyDescent="0.3">
      <c r="B110" s="8"/>
      <c r="C110" s="24" t="s">
        <v>86</v>
      </c>
      <c r="D110" s="24"/>
      <c r="E110" s="287"/>
      <c r="F110" s="151" t="s">
        <v>178</v>
      </c>
      <c r="G110" s="152"/>
      <c r="H110" s="152"/>
      <c r="I110" s="152"/>
      <c r="J110" s="152"/>
      <c r="K110" s="152"/>
      <c r="L110" s="152"/>
      <c r="M110" s="152"/>
      <c r="N110" s="149" t="s">
        <v>174</v>
      </c>
      <c r="O110" s="149"/>
      <c r="P110" s="149"/>
      <c r="Q110" s="149"/>
      <c r="R110" s="386">
        <f>(MIN(G49:G50))*(MIN(G49:G50))</f>
        <v>0.48999999999999994</v>
      </c>
      <c r="S110" s="386"/>
      <c r="T110" s="386"/>
      <c r="U110" s="386"/>
      <c r="V110" s="154"/>
      <c r="W110" s="154"/>
      <c r="X110" s="154"/>
      <c r="Y110" s="154"/>
      <c r="Z110" s="155"/>
      <c r="AA110" s="22"/>
      <c r="AB110" s="22"/>
      <c r="AC110" s="9"/>
    </row>
    <row r="111" spans="2:29" ht="36" customHeight="1" x14ac:dyDescent="0.3">
      <c r="B111" s="8"/>
      <c r="C111" s="24" t="s">
        <v>86</v>
      </c>
      <c r="D111" s="24" t="s">
        <v>86</v>
      </c>
      <c r="E111" s="287"/>
      <c r="F111" s="169" t="s">
        <v>179</v>
      </c>
      <c r="G111" s="170"/>
      <c r="H111" s="170"/>
      <c r="I111" s="170"/>
      <c r="J111" s="170"/>
      <c r="K111" s="170"/>
      <c r="L111" s="170"/>
      <c r="M111" s="170"/>
      <c r="N111" s="161" t="s">
        <v>180</v>
      </c>
      <c r="O111" s="161"/>
      <c r="P111" s="161"/>
      <c r="Q111" s="161"/>
      <c r="R111" s="400">
        <f>SQRT(R110/R109)</f>
        <v>2</v>
      </c>
      <c r="S111" s="400"/>
      <c r="T111" s="400"/>
      <c r="U111" s="400"/>
      <c r="V111" s="166"/>
      <c r="W111" s="166"/>
      <c r="X111" s="166"/>
      <c r="Y111" s="166"/>
      <c r="Z111" s="167"/>
      <c r="AA111" s="22"/>
      <c r="AB111" s="22"/>
      <c r="AC111" s="9"/>
    </row>
    <row r="112" spans="2:29" ht="25.95" customHeight="1" x14ac:dyDescent="0.3">
      <c r="B112" s="8"/>
      <c r="C112" s="24" t="s">
        <v>86</v>
      </c>
      <c r="D112" s="24"/>
      <c r="E112" s="287"/>
      <c r="F112" s="156" t="s">
        <v>184</v>
      </c>
      <c r="G112" s="157"/>
      <c r="H112" s="157"/>
      <c r="I112" s="157"/>
      <c r="J112" s="157"/>
      <c r="K112" s="157"/>
      <c r="L112" s="157"/>
      <c r="M112" s="157"/>
      <c r="N112" s="149" t="s">
        <v>176</v>
      </c>
      <c r="O112" s="149"/>
      <c r="P112" s="149"/>
      <c r="Q112" s="149"/>
      <c r="R112" s="387">
        <f>(0.65*(0.85*(G41*1000)*R109)*(IF(R111&gt;2,(2),(R111))))</f>
        <v>2842.6124999999997</v>
      </c>
      <c r="S112" s="387"/>
      <c r="T112" s="387"/>
      <c r="U112" s="387"/>
      <c r="V112" s="149" t="str">
        <f>IF(R114&lt;=R112,"SI CUMPLE","NO CUMPLE")</f>
        <v>SI CUMPLE</v>
      </c>
      <c r="W112" s="149"/>
      <c r="X112" s="149"/>
      <c r="Y112" s="149"/>
      <c r="Z112" s="150"/>
      <c r="AA112" s="22"/>
      <c r="AB112" s="22"/>
      <c r="AC112" s="9"/>
    </row>
    <row r="113" spans="2:29" ht="25.95" customHeight="1" x14ac:dyDescent="0.3">
      <c r="B113" s="8"/>
      <c r="C113" s="24" t="s">
        <v>86</v>
      </c>
      <c r="D113" s="24"/>
      <c r="E113" s="287"/>
      <c r="F113" s="159" t="s">
        <v>185</v>
      </c>
      <c r="G113" s="160"/>
      <c r="H113" s="160"/>
      <c r="I113" s="160"/>
      <c r="J113" s="160"/>
      <c r="K113" s="160"/>
      <c r="L113" s="160"/>
      <c r="M113" s="160"/>
      <c r="N113" s="161" t="s">
        <v>175</v>
      </c>
      <c r="O113" s="161"/>
      <c r="P113" s="161"/>
      <c r="Q113" s="161"/>
      <c r="R113" s="401">
        <f>(0.65*(0.85*(G42*1000)*R109))</f>
        <v>1421.3062499999999</v>
      </c>
      <c r="S113" s="401"/>
      <c r="T113" s="401"/>
      <c r="U113" s="401"/>
      <c r="V113" s="161" t="str">
        <f>IF(R114&lt;=R113,"SI CUMPLE","NO CUMPLE")</f>
        <v>SI CUMPLE</v>
      </c>
      <c r="W113" s="161"/>
      <c r="X113" s="161"/>
      <c r="Y113" s="161"/>
      <c r="Z113" s="163"/>
      <c r="AA113" s="22"/>
      <c r="AB113" s="22"/>
      <c r="AC113" s="9"/>
    </row>
    <row r="114" spans="2:29" ht="25.95" customHeight="1" x14ac:dyDescent="0.3">
      <c r="B114" s="8"/>
      <c r="C114" s="24" t="s">
        <v>86</v>
      </c>
      <c r="D114" s="24"/>
      <c r="E114" s="287"/>
      <c r="F114" s="156" t="s">
        <v>97</v>
      </c>
      <c r="G114" s="157"/>
      <c r="H114" s="157"/>
      <c r="I114" s="157"/>
      <c r="J114" s="157"/>
      <c r="K114" s="157"/>
      <c r="L114" s="157"/>
      <c r="M114" s="157"/>
      <c r="N114" s="164" t="s">
        <v>26</v>
      </c>
      <c r="O114" s="164"/>
      <c r="P114" s="164"/>
      <c r="Q114" s="164"/>
      <c r="R114" s="387">
        <f>G35</f>
        <v>19.68</v>
      </c>
      <c r="S114" s="388"/>
      <c r="T114" s="388"/>
      <c r="U114" s="388"/>
      <c r="V114" s="154"/>
      <c r="W114" s="154"/>
      <c r="X114" s="154"/>
      <c r="Y114" s="154"/>
      <c r="Z114" s="155"/>
      <c r="AA114" s="22"/>
      <c r="AB114" s="22"/>
      <c r="AC114" s="9"/>
    </row>
    <row r="115" spans="2:29" ht="25.95" customHeight="1" x14ac:dyDescent="0.3">
      <c r="B115" s="8"/>
      <c r="C115" s="24" t="s">
        <v>86</v>
      </c>
      <c r="D115" s="24"/>
      <c r="E115" s="287"/>
      <c r="F115" s="159" t="s">
        <v>186</v>
      </c>
      <c r="G115" s="160"/>
      <c r="H115" s="160"/>
      <c r="I115" s="160"/>
      <c r="J115" s="160"/>
      <c r="K115" s="160"/>
      <c r="L115" s="160"/>
      <c r="M115" s="160"/>
      <c r="N115" s="161" t="s">
        <v>187</v>
      </c>
      <c r="O115" s="161"/>
      <c r="P115" s="161"/>
      <c r="Q115" s="161"/>
      <c r="R115" s="402">
        <f>IF(AND(R112&gt;R114,R113&gt;R114),((0.005*R109)*1000000),(((R114*1000)-(MIN(R112:U113)))/(0.65*G43)))</f>
        <v>612.5</v>
      </c>
      <c r="S115" s="402"/>
      <c r="T115" s="402"/>
      <c r="U115" s="402"/>
      <c r="V115" s="166"/>
      <c r="W115" s="166"/>
      <c r="X115" s="166"/>
      <c r="Y115" s="166"/>
      <c r="Z115" s="167"/>
      <c r="AA115" s="22"/>
      <c r="AB115" s="22"/>
      <c r="AC115" s="9"/>
    </row>
    <row r="116" spans="2:29" ht="25.95" customHeight="1" x14ac:dyDescent="0.3">
      <c r="B116" s="8"/>
      <c r="C116" s="24" t="s">
        <v>86</v>
      </c>
      <c r="D116" s="24"/>
      <c r="E116" s="287"/>
      <c r="F116" s="156" t="s">
        <v>191</v>
      </c>
      <c r="G116" s="157"/>
      <c r="H116" s="157"/>
      <c r="I116" s="157"/>
      <c r="J116" s="157"/>
      <c r="K116" s="157"/>
      <c r="L116" s="157"/>
      <c r="M116" s="157"/>
      <c r="N116" s="149"/>
      <c r="O116" s="149"/>
      <c r="P116" s="149"/>
      <c r="Q116" s="149"/>
      <c r="R116" s="393">
        <f>ROUNDUP(R115/LOOKUP(G56,Tablas!C7:C18,Tablas!D7:D18),0)</f>
        <v>8</v>
      </c>
      <c r="S116" s="393"/>
      <c r="T116" s="393"/>
      <c r="U116" s="393"/>
      <c r="V116" s="149" t="str">
        <f>IF(R116&lt;4,"NO CUMPLE","SI CUMPLE")</f>
        <v>SI CUMPLE</v>
      </c>
      <c r="W116" s="149"/>
      <c r="X116" s="149"/>
      <c r="Y116" s="149"/>
      <c r="Z116" s="150"/>
      <c r="AA116" s="22"/>
      <c r="AB116" s="22"/>
      <c r="AC116" s="9"/>
    </row>
    <row r="117" spans="2:29" ht="39" customHeight="1" x14ac:dyDescent="0.3">
      <c r="B117" s="8"/>
      <c r="C117" s="24" t="s">
        <v>86</v>
      </c>
      <c r="D117" s="24"/>
      <c r="E117" s="287"/>
      <c r="F117" s="256" t="s">
        <v>192</v>
      </c>
      <c r="G117" s="257"/>
      <c r="H117" s="257"/>
      <c r="I117" s="257"/>
      <c r="J117" s="257"/>
      <c r="K117" s="257"/>
      <c r="L117" s="257"/>
      <c r="M117" s="257"/>
      <c r="N117" s="260" t="s">
        <v>193</v>
      </c>
      <c r="O117" s="260"/>
      <c r="P117" s="260"/>
      <c r="Q117" s="260"/>
      <c r="R117" s="398">
        <f>((LOOKUP(G56,Tablas!C7:C18,Tablas!A7:A18))*5)/100</f>
        <v>0.2</v>
      </c>
      <c r="S117" s="398"/>
      <c r="T117" s="398"/>
      <c r="U117" s="398"/>
      <c r="V117" s="137"/>
      <c r="W117" s="137"/>
      <c r="X117" s="137"/>
      <c r="Y117" s="137"/>
      <c r="Z117" s="141"/>
      <c r="AA117" s="22"/>
      <c r="AB117" s="22"/>
      <c r="AC117" s="9"/>
    </row>
    <row r="118" spans="2:29" ht="39" customHeight="1" x14ac:dyDescent="0.3">
      <c r="B118" s="8"/>
      <c r="C118" s="24" t="s">
        <v>86</v>
      </c>
      <c r="D118" s="24"/>
      <c r="E118" s="287"/>
      <c r="F118" s="284" t="s">
        <v>197</v>
      </c>
      <c r="G118" s="187"/>
      <c r="H118" s="187"/>
      <c r="I118" s="187"/>
      <c r="J118" s="187"/>
      <c r="K118" s="187"/>
      <c r="L118" s="187"/>
      <c r="M118" s="187"/>
      <c r="N118" s="144" t="s">
        <v>190</v>
      </c>
      <c r="O118" s="144"/>
      <c r="P118" s="144"/>
      <c r="Q118" s="144"/>
      <c r="R118" s="384">
        <f>((G43*G46*G47)/((IF(LOOKUP($G$56,Tablas!C7:C18,Tablas!D7:D18)&lt;=201.1,"2,1","1,7"))*G45*SQRT(G41)))*(LOOKUP($G$56,Tablas!C7:C18,Tablas!C7:C18)/1000)</f>
        <v>0.43643578047198472</v>
      </c>
      <c r="S118" s="384"/>
      <c r="T118" s="384"/>
      <c r="U118" s="384"/>
      <c r="V118" s="144" t="str">
        <f>IF(R118&gt;R72,"NO CUMPLE","SI CUMPLE")</f>
        <v>SI CUMPLE</v>
      </c>
      <c r="W118" s="144"/>
      <c r="X118" s="144"/>
      <c r="Y118" s="144"/>
      <c r="Z118" s="289"/>
      <c r="AA118" s="22"/>
      <c r="AB118" s="22"/>
      <c r="AC118" s="9"/>
    </row>
    <row r="119" spans="2:29" ht="42" customHeight="1" x14ac:dyDescent="0.3">
      <c r="B119" s="8"/>
      <c r="C119" s="24" t="s">
        <v>86</v>
      </c>
      <c r="D119" s="24"/>
      <c r="E119" s="287"/>
      <c r="F119" s="148" t="s">
        <v>196</v>
      </c>
      <c r="G119" s="148"/>
      <c r="H119" s="148"/>
      <c r="I119" s="148"/>
      <c r="J119" s="148"/>
      <c r="K119" s="148"/>
      <c r="L119" s="148"/>
      <c r="M119" s="148"/>
      <c r="N119" s="147" t="s">
        <v>190</v>
      </c>
      <c r="O119" s="144"/>
      <c r="P119" s="144"/>
      <c r="Q119" s="144"/>
      <c r="R119" s="384">
        <f>R118</f>
        <v>0.43643578047198472</v>
      </c>
      <c r="S119" s="384"/>
      <c r="T119" s="384"/>
      <c r="U119" s="384"/>
      <c r="V119" s="145" t="str">
        <f>IF(R119&gt;R120,"SE TOMA COMO Ld DENTRO DE LA COLUMNA","NO SE TOMA COMO Ld DENTRO DE LA COLUMNA")</f>
        <v>SE TOMA COMO Ld DENTRO DE LA COLUMNA</v>
      </c>
      <c r="W119" s="145"/>
      <c r="X119" s="145"/>
      <c r="Y119" s="145"/>
      <c r="Z119" s="146"/>
      <c r="AA119" s="22"/>
      <c r="AB119" s="22"/>
      <c r="AC119" s="9"/>
    </row>
    <row r="120" spans="2:29" ht="45" customHeight="1" x14ac:dyDescent="0.3">
      <c r="B120" s="8"/>
      <c r="C120" s="24" t="s">
        <v>86</v>
      </c>
      <c r="D120" s="24"/>
      <c r="E120" s="288"/>
      <c r="F120" s="148"/>
      <c r="G120" s="148"/>
      <c r="H120" s="148"/>
      <c r="I120" s="148"/>
      <c r="J120" s="148"/>
      <c r="K120" s="148"/>
      <c r="L120" s="148"/>
      <c r="M120" s="148"/>
      <c r="N120" s="147" t="s">
        <v>194</v>
      </c>
      <c r="O120" s="144"/>
      <c r="P120" s="144"/>
      <c r="Q120" s="144"/>
      <c r="R120" s="389">
        <f>IF(G43&lt;=420,((0.071*(G43)*(LOOKUP(G56,Tablas!C7:C18,Tablas!C7:C18)))/1000),(((0.13*G43)-24)*((LOOKUP(G56,Tablas!C7:C18,Tablas!D7:D18))/1000)))</f>
        <v>0.29819999999999997</v>
      </c>
      <c r="S120" s="389"/>
      <c r="T120" s="389"/>
      <c r="U120" s="389"/>
      <c r="V120" s="145" t="str">
        <f>IF(R119&gt;R120,"NO SE TOMA COMO Ld DENTRO DE LA COLUMNA","SE TOMA COMO Ld DENTRO DE LA COLUMNA")</f>
        <v>NO SE TOMA COMO Ld DENTRO DE LA COLUMNA</v>
      </c>
      <c r="W120" s="145"/>
      <c r="X120" s="145"/>
      <c r="Y120" s="145"/>
      <c r="Z120" s="146"/>
      <c r="AA120" s="22"/>
      <c r="AB120" s="22"/>
      <c r="AC120" s="9"/>
    </row>
    <row r="121" spans="2:29" ht="78.599999999999994" customHeight="1" x14ac:dyDescent="0.3">
      <c r="B121" s="14"/>
      <c r="C121" s="77" t="s">
        <v>86</v>
      </c>
      <c r="D121" s="7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6"/>
    </row>
  </sheetData>
  <mergeCells count="266">
    <mergeCell ref="F119:M120"/>
    <mergeCell ref="N119:Q119"/>
    <mergeCell ref="R119:U119"/>
    <mergeCell ref="V119:Z119"/>
    <mergeCell ref="N120:Q120"/>
    <mergeCell ref="R120:U120"/>
    <mergeCell ref="V120:Z120"/>
    <mergeCell ref="F117:M117"/>
    <mergeCell ref="N117:Q117"/>
    <mergeCell ref="R117:U117"/>
    <mergeCell ref="V117:Z117"/>
    <mergeCell ref="F118:M118"/>
    <mergeCell ref="N118:Q118"/>
    <mergeCell ref="R118:U118"/>
    <mergeCell ref="V118:Z118"/>
    <mergeCell ref="F115:M115"/>
    <mergeCell ref="N115:Q115"/>
    <mergeCell ref="R115:U115"/>
    <mergeCell ref="V115:Z115"/>
    <mergeCell ref="F116:M116"/>
    <mergeCell ref="N116:Q116"/>
    <mergeCell ref="R116:U116"/>
    <mergeCell ref="V116:Z116"/>
    <mergeCell ref="F113:M113"/>
    <mergeCell ref="N113:Q113"/>
    <mergeCell ref="R113:U113"/>
    <mergeCell ref="V113:Z113"/>
    <mergeCell ref="F114:M114"/>
    <mergeCell ref="N114:Q114"/>
    <mergeCell ref="R114:U114"/>
    <mergeCell ref="V114:Z114"/>
    <mergeCell ref="N111:Q111"/>
    <mergeCell ref="R111:U111"/>
    <mergeCell ref="V111:Z111"/>
    <mergeCell ref="F112:M112"/>
    <mergeCell ref="N112:Q112"/>
    <mergeCell ref="R112:U112"/>
    <mergeCell ref="V112:Z112"/>
    <mergeCell ref="E109:E120"/>
    <mergeCell ref="F109:M109"/>
    <mergeCell ref="N109:Q109"/>
    <mergeCell ref="R109:U109"/>
    <mergeCell ref="V109:Z109"/>
    <mergeCell ref="F110:M110"/>
    <mergeCell ref="N110:Q110"/>
    <mergeCell ref="R110:U110"/>
    <mergeCell ref="V110:Z110"/>
    <mergeCell ref="F111:M111"/>
    <mergeCell ref="F107:M107"/>
    <mergeCell ref="N107:Q107"/>
    <mergeCell ref="R107:U107"/>
    <mergeCell ref="V107:Z107"/>
    <mergeCell ref="F108:M108"/>
    <mergeCell ref="N108:Q108"/>
    <mergeCell ref="R108:U108"/>
    <mergeCell ref="V108:Z108"/>
    <mergeCell ref="N105:Q105"/>
    <mergeCell ref="R105:U105"/>
    <mergeCell ref="V105:Z105"/>
    <mergeCell ref="F106:M106"/>
    <mergeCell ref="N106:Q106"/>
    <mergeCell ref="R106:U106"/>
    <mergeCell ref="V106:Z106"/>
    <mergeCell ref="F102:M102"/>
    <mergeCell ref="N102:Q102"/>
    <mergeCell ref="R102:U102"/>
    <mergeCell ref="V102:Z102"/>
    <mergeCell ref="E104:E107"/>
    <mergeCell ref="F104:M104"/>
    <mergeCell ref="N104:Q104"/>
    <mergeCell ref="R104:U104"/>
    <mergeCell ref="V104:Z104"/>
    <mergeCell ref="F105:M105"/>
    <mergeCell ref="F100:M100"/>
    <mergeCell ref="N100:Q100"/>
    <mergeCell ref="R100:U100"/>
    <mergeCell ref="V100:Z100"/>
    <mergeCell ref="F101:M101"/>
    <mergeCell ref="N101:Q101"/>
    <mergeCell ref="R101:U101"/>
    <mergeCell ref="V101:Z101"/>
    <mergeCell ref="F98:M98"/>
    <mergeCell ref="N98:Q98"/>
    <mergeCell ref="R98:U98"/>
    <mergeCell ref="V98:Z98"/>
    <mergeCell ref="F99:M99"/>
    <mergeCell ref="N99:Q99"/>
    <mergeCell ref="R99:U99"/>
    <mergeCell ref="V99:Z99"/>
    <mergeCell ref="N96:Q96"/>
    <mergeCell ref="R96:U96"/>
    <mergeCell ref="V96:Z96"/>
    <mergeCell ref="F97:M97"/>
    <mergeCell ref="N97:Q97"/>
    <mergeCell ref="R97:U97"/>
    <mergeCell ref="V97:Z97"/>
    <mergeCell ref="E94:E102"/>
    <mergeCell ref="F94:M94"/>
    <mergeCell ref="N94:Q94"/>
    <mergeCell ref="R94:U94"/>
    <mergeCell ref="V94:Z94"/>
    <mergeCell ref="F95:M95"/>
    <mergeCell ref="N95:Q95"/>
    <mergeCell ref="R95:U95"/>
    <mergeCell ref="V95:Z95"/>
    <mergeCell ref="F96:M96"/>
    <mergeCell ref="F92:M92"/>
    <mergeCell ref="N92:Q92"/>
    <mergeCell ref="R92:U92"/>
    <mergeCell ref="V92:Z92"/>
    <mergeCell ref="F93:M93"/>
    <mergeCell ref="N93:Q93"/>
    <mergeCell ref="R93:U93"/>
    <mergeCell ref="V93:Z93"/>
    <mergeCell ref="F90:M90"/>
    <mergeCell ref="N90:Q90"/>
    <mergeCell ref="R90:U90"/>
    <mergeCell ref="V90:Z90"/>
    <mergeCell ref="F91:M91"/>
    <mergeCell ref="N91:Q91"/>
    <mergeCell ref="R91:U91"/>
    <mergeCell ref="V91:Z91"/>
    <mergeCell ref="F88:M88"/>
    <mergeCell ref="N88:Q88"/>
    <mergeCell ref="R88:U88"/>
    <mergeCell ref="V88:Z88"/>
    <mergeCell ref="F89:M89"/>
    <mergeCell ref="N89:Q89"/>
    <mergeCell ref="R89:U89"/>
    <mergeCell ref="V89:Z89"/>
    <mergeCell ref="N86:Q86"/>
    <mergeCell ref="R86:U86"/>
    <mergeCell ref="V86:Z86"/>
    <mergeCell ref="F87:M87"/>
    <mergeCell ref="N87:Q87"/>
    <mergeCell ref="R87:U87"/>
    <mergeCell ref="V87:Z87"/>
    <mergeCell ref="F84:M84"/>
    <mergeCell ref="N84:Q84"/>
    <mergeCell ref="R84:U84"/>
    <mergeCell ref="V84:Z84"/>
    <mergeCell ref="E85:E93"/>
    <mergeCell ref="F85:M85"/>
    <mergeCell ref="N85:Q85"/>
    <mergeCell ref="R85:U85"/>
    <mergeCell ref="V85:Z85"/>
    <mergeCell ref="F86:M86"/>
    <mergeCell ref="N82:Q82"/>
    <mergeCell ref="R82:U82"/>
    <mergeCell ref="V82:Z82"/>
    <mergeCell ref="F83:M83"/>
    <mergeCell ref="N83:Q83"/>
    <mergeCell ref="R83:U83"/>
    <mergeCell ref="V83:Z83"/>
    <mergeCell ref="E80:E83"/>
    <mergeCell ref="F80:M80"/>
    <mergeCell ref="N80:Q80"/>
    <mergeCell ref="R80:U80"/>
    <mergeCell ref="V80:Z80"/>
    <mergeCell ref="F81:M81"/>
    <mergeCell ref="N81:Q81"/>
    <mergeCell ref="R81:U81"/>
    <mergeCell ref="V81:Z81"/>
    <mergeCell ref="F82:M82"/>
    <mergeCell ref="V77:Z77"/>
    <mergeCell ref="N78:Q78"/>
    <mergeCell ref="R78:U78"/>
    <mergeCell ref="V78:Z78"/>
    <mergeCell ref="F79:M79"/>
    <mergeCell ref="N79:Q79"/>
    <mergeCell ref="R79:U79"/>
    <mergeCell ref="V79:Z79"/>
    <mergeCell ref="F75:M75"/>
    <mergeCell ref="N75:Q75"/>
    <mergeCell ref="R75:U75"/>
    <mergeCell ref="V75:Z75"/>
    <mergeCell ref="F76:M78"/>
    <mergeCell ref="N76:Q76"/>
    <mergeCell ref="R76:U76"/>
    <mergeCell ref="V76:Z76"/>
    <mergeCell ref="N77:Q77"/>
    <mergeCell ref="R77:U77"/>
    <mergeCell ref="N73:Q73"/>
    <mergeCell ref="R73:U73"/>
    <mergeCell ref="V73:Z73"/>
    <mergeCell ref="F74:M74"/>
    <mergeCell ref="N74:Q74"/>
    <mergeCell ref="R74:U74"/>
    <mergeCell ref="V74:Z74"/>
    <mergeCell ref="F71:M71"/>
    <mergeCell ref="N71:Q71"/>
    <mergeCell ref="R71:U71"/>
    <mergeCell ref="V71:Z71"/>
    <mergeCell ref="E72:E78"/>
    <mergeCell ref="F72:M72"/>
    <mergeCell ref="N72:Q72"/>
    <mergeCell ref="R72:U72"/>
    <mergeCell ref="V72:Z72"/>
    <mergeCell ref="F73:M73"/>
    <mergeCell ref="F69:M69"/>
    <mergeCell ref="N69:Q69"/>
    <mergeCell ref="R69:U69"/>
    <mergeCell ref="V69:Z69"/>
    <mergeCell ref="F70:M70"/>
    <mergeCell ref="N70:Q70"/>
    <mergeCell ref="R70:U70"/>
    <mergeCell ref="V70:Z70"/>
    <mergeCell ref="N67:Q67"/>
    <mergeCell ref="R67:U67"/>
    <mergeCell ref="V67:Z67"/>
    <mergeCell ref="F68:M68"/>
    <mergeCell ref="N68:Q68"/>
    <mergeCell ref="R68:U68"/>
    <mergeCell ref="V68:Z68"/>
    <mergeCell ref="F65:M65"/>
    <mergeCell ref="N65:Q65"/>
    <mergeCell ref="R65:U65"/>
    <mergeCell ref="V65:Z65"/>
    <mergeCell ref="E66:E70"/>
    <mergeCell ref="F66:M66"/>
    <mergeCell ref="N66:Q66"/>
    <mergeCell ref="R66:U66"/>
    <mergeCell ref="V66:Z66"/>
    <mergeCell ref="F67:M67"/>
    <mergeCell ref="H33:J33"/>
    <mergeCell ref="R35:U35"/>
    <mergeCell ref="E40:G40"/>
    <mergeCell ref="H48:K48"/>
    <mergeCell ref="H49:K50"/>
    <mergeCell ref="H51:K51"/>
    <mergeCell ref="U27:W27"/>
    <mergeCell ref="H29:J29"/>
    <mergeCell ref="M29:P29"/>
    <mergeCell ref="X30:Z30"/>
    <mergeCell ref="H31:J31"/>
    <mergeCell ref="M31:P31"/>
    <mergeCell ref="R31:T31"/>
    <mergeCell ref="Z31:AB31"/>
    <mergeCell ref="F21:G21"/>
    <mergeCell ref="E23:G23"/>
    <mergeCell ref="E24:E25"/>
    <mergeCell ref="F24:F25"/>
    <mergeCell ref="G24:G25"/>
    <mergeCell ref="U26:W26"/>
    <mergeCell ref="E18:G18"/>
    <mergeCell ref="P18:AB18"/>
    <mergeCell ref="F19:G19"/>
    <mergeCell ref="P19:V19"/>
    <mergeCell ref="W19:AB19"/>
    <mergeCell ref="F20:G20"/>
    <mergeCell ref="J8:P8"/>
    <mergeCell ref="Q8:AB8"/>
    <mergeCell ref="E11:J11"/>
    <mergeCell ref="F12:J12"/>
    <mergeCell ref="F13:J13"/>
    <mergeCell ref="F14:J14"/>
    <mergeCell ref="E3:AB3"/>
    <mergeCell ref="E4:I8"/>
    <mergeCell ref="J4:T4"/>
    <mergeCell ref="U4:W4"/>
    <mergeCell ref="X4:AB4"/>
    <mergeCell ref="J5:T5"/>
    <mergeCell ref="U5:W5"/>
    <mergeCell ref="X5:AB5"/>
    <mergeCell ref="J6:P7"/>
    <mergeCell ref="Q6:AB7"/>
  </mergeCells>
  <conditionalFormatting sqref="H48:K48">
    <cfRule type="containsText" dxfId="34" priority="34" operator="containsText" text="NO CUMPLE">
      <formula>NOT(ISERROR(SEARCH("NO CUMPLE",H48)))</formula>
    </cfRule>
    <cfRule type="containsText" dxfId="33" priority="35" operator="containsText" text="SI CUMPLE">
      <formula>NOT(ISERROR(SEARCH("SI CUMPLE",H48)))</formula>
    </cfRule>
  </conditionalFormatting>
  <conditionalFormatting sqref="H49:K50">
    <cfRule type="containsText" dxfId="32" priority="32" operator="containsText" text="NO CUMPLE">
      <formula>NOT(ISERROR(SEARCH("NO CUMPLE",H49)))</formula>
    </cfRule>
    <cfRule type="containsText" dxfId="31" priority="33" operator="containsText" text="SI CUMPLE">
      <formula>NOT(ISERROR(SEARCH("SI CUMPLE",H49)))</formula>
    </cfRule>
  </conditionalFormatting>
  <conditionalFormatting sqref="V76:Z78">
    <cfRule type="containsText" dxfId="30" priority="30" operator="containsText" text="SI CUMPLE">
      <formula>NOT(ISERROR(SEARCH("SI CUMPLE",V76)))</formula>
    </cfRule>
    <cfRule type="containsText" dxfId="29" priority="31" operator="containsText" text="NO CUMPLE">
      <formula>NOT(ISERROR(SEARCH("NO CUMPLE",V76)))</formula>
    </cfRule>
  </conditionalFormatting>
  <conditionalFormatting sqref="V81:Z81 V83:Z83">
    <cfRule type="containsText" dxfId="28" priority="28" operator="containsText" text="NO CUMPLE">
      <formula>NOT(ISERROR(SEARCH("NO CUMPLE",V81)))</formula>
    </cfRule>
    <cfRule type="containsText" dxfId="27" priority="29" operator="containsText" text="SI CUMPLE">
      <formula>NOT(ISERROR(SEARCH("SI CUMPLE",V81)))</formula>
    </cfRule>
  </conditionalFormatting>
  <conditionalFormatting sqref="V87:Z88">
    <cfRule type="containsText" dxfId="26" priority="26" operator="containsText" text="SI CUMPLE">
      <formula>NOT(ISERROR(SEARCH("SI CUMPLE",V87)))</formula>
    </cfRule>
    <cfRule type="containsText" dxfId="25" priority="27" operator="containsText" text="NO CUMPLE">
      <formula>NOT(ISERROR(SEARCH("NO CUMPLE",V87)))</formula>
    </cfRule>
  </conditionalFormatting>
  <conditionalFormatting sqref="V90:Z90">
    <cfRule type="containsText" dxfId="24" priority="24" operator="containsText" text="SI CUMPLE">
      <formula>NOT(ISERROR(SEARCH("SI CUMPLE",V90)))</formula>
    </cfRule>
    <cfRule type="containsText" dxfId="23" priority="25" operator="containsText" text="NO CUMPLE">
      <formula>NOT(ISERROR(SEARCH("NO CUMPLE",V90)))</formula>
    </cfRule>
  </conditionalFormatting>
  <conditionalFormatting sqref="V93:Z93">
    <cfRule type="containsText" dxfId="22" priority="22" operator="containsText" text="NO CUMPLE">
      <formula>NOT(ISERROR(SEARCH("NO CUMPLE",V93)))</formula>
    </cfRule>
    <cfRule type="containsText" dxfId="21" priority="23" operator="containsText" text="SI CUMPLE">
      <formula>NOT(ISERROR(SEARCH("SI CUMPLE",V93)))</formula>
    </cfRule>
  </conditionalFormatting>
  <conditionalFormatting sqref="V96:Z97">
    <cfRule type="containsText" dxfId="20" priority="20" operator="containsText" text="SI CUMPLE">
      <formula>NOT(ISERROR(SEARCH("SI CUMPLE",V96)))</formula>
    </cfRule>
    <cfRule type="containsText" dxfId="19" priority="21" operator="containsText" text="NO CUMPLE">
      <formula>NOT(ISERROR(SEARCH("NO CUMPLE",V96)))</formula>
    </cfRule>
  </conditionalFormatting>
  <conditionalFormatting sqref="H51:K51">
    <cfRule type="containsText" dxfId="18" priority="18" operator="containsText" text="SI CUMPLE">
      <formula>NOT(ISERROR(SEARCH("SI CUMPLE",H51)))</formula>
    </cfRule>
    <cfRule type="containsText" dxfId="17" priority="19" operator="containsText" text="NO CUMPLE">
      <formula>NOT(ISERROR(SEARCH("NO CUMPLE",H51)))</formula>
    </cfRule>
  </conditionalFormatting>
  <conditionalFormatting sqref="V102:Z102">
    <cfRule type="containsText" dxfId="16" priority="16" operator="containsText" text="NO CUMPLE">
      <formula>NOT(ISERROR(SEARCH("NO CUMPLE",V102)))</formula>
    </cfRule>
    <cfRule type="containsText" dxfId="15" priority="17" operator="containsText" text="SI CUMPLE">
      <formula>NOT(ISERROR(SEARCH("SI CUMPLE",V102)))</formula>
    </cfRule>
  </conditionalFormatting>
  <conditionalFormatting sqref="V99:Z99">
    <cfRule type="containsText" dxfId="14" priority="14" operator="containsText" text="SI CUMPLE">
      <formula>NOT(ISERROR(SEARCH("SI CUMPLE",V99)))</formula>
    </cfRule>
    <cfRule type="containsText" dxfId="13" priority="15" operator="containsText" text="NO CUMPLE">
      <formula>NOT(ISERROR(SEARCH("NO CUMPLE",V99)))</formula>
    </cfRule>
  </conditionalFormatting>
  <conditionalFormatting sqref="V104:Z104 V106:Z106 V105">
    <cfRule type="containsText" dxfId="12" priority="10" operator="containsText" text="SI">
      <formula>NOT(ISERROR(SEARCH("SI",V104)))</formula>
    </cfRule>
    <cfRule type="containsText" dxfId="11" priority="11" operator="containsText" text="NO">
      <formula>NOT(ISERROR(SEARCH("NO",V104)))</formula>
    </cfRule>
  </conditionalFormatting>
  <conditionalFormatting sqref="V104:Z104 V106:Z106 V105">
    <cfRule type="containsText" dxfId="10" priority="12" operator="containsText" text="SI CUMPLE">
      <formula>NOT(ISERROR(SEARCH("SI CUMPLE",V104)))</formula>
    </cfRule>
    <cfRule type="containsText" dxfId="9" priority="13" operator="containsText" text="NO CUMPLE">
      <formula>NOT(ISERROR(SEARCH("NO CUMPLE",V104)))</formula>
    </cfRule>
  </conditionalFormatting>
  <conditionalFormatting sqref="V112:Z113">
    <cfRule type="containsText" dxfId="8" priority="8" operator="containsText" text="SI CUMPLE">
      <formula>NOT(ISERROR(SEARCH("SI CUMPLE",V112)))</formula>
    </cfRule>
    <cfRule type="containsText" dxfId="7" priority="9" operator="containsText" text="NO CUMPLE">
      <formula>NOT(ISERROR(SEARCH("NO CUMPLE",V112)))</formula>
    </cfRule>
  </conditionalFormatting>
  <conditionalFormatting sqref="V116:Z116">
    <cfRule type="containsText" dxfId="6" priority="6" operator="containsText" text="SI CUMPLE">
      <formula>NOT(ISERROR(SEARCH("SI CUMPLE",V116)))</formula>
    </cfRule>
    <cfRule type="containsText" dxfId="5" priority="7" operator="containsText" text="NO CUMPLE">
      <formula>NOT(ISERROR(SEARCH("NO CUMPLE",V116)))</formula>
    </cfRule>
  </conditionalFormatting>
  <conditionalFormatting sqref="V118:Z118">
    <cfRule type="containsText" dxfId="4" priority="4" operator="containsText" text="SI CUMPLE">
      <formula>NOT(ISERROR(SEARCH("SI CUMPLE",V118)))</formula>
    </cfRule>
    <cfRule type="containsText" dxfId="3" priority="5" operator="containsText" text="NO CUMPLE">
      <formula>NOT(ISERROR(SEARCH("NO CUMPLE",V118)))</formula>
    </cfRule>
  </conditionalFormatting>
  <conditionalFormatting sqref="V119:Z120">
    <cfRule type="containsText" dxfId="2" priority="2" operator="containsText" text="NO SE TOMA COMO Ld DENTRO DE LA COLUMNA">
      <formula>NOT(ISERROR(SEARCH("NO SE TOMA COMO Ld DENTRO DE LA COLUMNA",V119)))</formula>
    </cfRule>
    <cfRule type="containsText" dxfId="1" priority="3" operator="containsText" text="SE TOMA COMO Ld DENTRO DE LA COLUMNA">
      <formula>NOT(ISERROR(SEARCH("SE TOMA COMO Ld DENTRO DE LA COLUMNA",V119)))</formula>
    </cfRule>
  </conditionalFormatting>
  <conditionalFormatting sqref="V87:Z87 V96:Z96">
    <cfRule type="cellIs" dxfId="0" priority="1" operator="equal">
      <formula>"NO APLICA"</formula>
    </cfRule>
  </conditionalFormatting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2618BAE6-53AD-4A20-8AB4-A8D319167444}">
          <x14:formula1>
            <xm:f>Tablas!$C$7:$C$18</xm:f>
          </x14:formula1>
          <xm:sqref>G52:G53 G31 G56</xm:sqref>
        </x14:dataValidation>
        <x14:dataValidation type="list" allowBlank="1" showInputMessage="1" showErrorMessage="1" xr:uid="{D1CAB9C8-7C66-42B2-91BF-E9DB00161B56}">
          <x14:formula1>
            <xm:f>Tablas!$M$7:$M$9</xm:f>
          </x14:formula1>
          <xm:sqref>G55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Tablas</vt:lpstr>
      <vt:lpstr>FORMULAS</vt:lpstr>
      <vt:lpstr>DISEÑO ZAPATA</vt:lpstr>
      <vt:lpstr>NÚMERACIÓN DE COLUMNAS</vt:lpstr>
      <vt:lpstr>REACCIONES - COLUMNAS</vt:lpstr>
      <vt:lpstr>DISEÑO ZAPATA # 39</vt:lpstr>
      <vt:lpstr>DISEÑO ZAPATA # 40</vt:lpstr>
      <vt:lpstr>FACTOR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Ingeniero Juan P</dc:creator>
  <cp:lastModifiedBy>JUAN DAVID PATIÑO</cp:lastModifiedBy>
  <dcterms:created xsi:type="dcterms:W3CDTF">2020-05-23T01:01:11Z</dcterms:created>
  <dcterms:modified xsi:type="dcterms:W3CDTF">2021-05-24T09:59:59Z</dcterms:modified>
</cp:coreProperties>
</file>